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Ex1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s\Documents\John Seedorfer\WI Concept\EX Projektumfeld\wiconcept\EX Boxplot\"/>
    </mc:Choice>
  </mc:AlternateContent>
  <xr:revisionPtr revIDLastSave="0" documentId="13_ncr:1_{CD538402-BA5E-4B52-BCC7-B0DFFF6EA92E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Kostenübersicht" sheetId="1" r:id="rId1"/>
    <sheet name="Boxplot" sheetId="7" r:id="rId2"/>
    <sheet name="Eigabedaten" sheetId="3" r:id="rId3"/>
    <sheet name="Erklärung" sheetId="2" r:id="rId4"/>
  </sheets>
  <definedNames>
    <definedName name="_xlchart.v1.0" hidden="1">Eigabedaten!$J$6</definedName>
    <definedName name="_xlchart.v1.1" hidden="1">Eigabedaten!$J$7:$J$81</definedName>
    <definedName name="_xlchart.v1.2" hidden="1">Eigabedaten!$K$6</definedName>
    <definedName name="_xlchart.v1.3" hidden="1">Eigabedaten!$K$7:$K$81</definedName>
    <definedName name="_xlchart.v1.4" hidden="1">Eigabedaten!$J$6</definedName>
    <definedName name="_xlchart.v1.5" hidden="1">Eigabedaten!$J$7:$J$81</definedName>
    <definedName name="_xlchart.v1.6" hidden="1">Eigabedaten!$K$6</definedName>
    <definedName name="_xlchart.v1.7" hidden="1">Eigabedaten!$K$7:$K$81</definedName>
    <definedName name="_xlnm.Print_Titles" localSheetId="1">Boxplot!$2:$8</definedName>
    <definedName name="_xlnm.Print_Titles" localSheetId="0">Kostenübersicht!$1:$8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3" l="1"/>
  <c r="D18" i="3"/>
  <c r="D17" i="3"/>
  <c r="D16" i="3"/>
  <c r="D15" i="3"/>
  <c r="C19" i="3"/>
  <c r="C18" i="3"/>
  <c r="C17" i="3"/>
  <c r="C16" i="3"/>
  <c r="C15" i="3"/>
  <c r="B28" i="3"/>
  <c r="D14" i="3"/>
  <c r="K6" i="3" s="1"/>
  <c r="C14" i="3"/>
  <c r="J6" i="3" s="1"/>
  <c r="B14" i="3"/>
  <c r="B22" i="3"/>
  <c r="D21" i="3" l="1"/>
  <c r="C21" i="3"/>
  <c r="C24" i="3"/>
  <c r="D23" i="3"/>
  <c r="D25" i="3"/>
  <c r="D24" i="3"/>
  <c r="C22" i="3"/>
  <c r="C23" i="3"/>
  <c r="C25" i="3"/>
  <c r="D22" i="3"/>
  <c r="J2" i="7"/>
  <c r="K3" i="1" l="1"/>
</calcChain>
</file>

<file path=xl/sharedStrings.xml><?xml version="1.0" encoding="utf-8"?>
<sst xmlns="http://schemas.openxmlformats.org/spreadsheetml/2006/main" count="76" uniqueCount="66">
  <si>
    <t>Budget / Kostenstruktur</t>
  </si>
  <si>
    <t>Projekt:</t>
  </si>
  <si>
    <t>Montagelinie Hermos</t>
  </si>
  <si>
    <t>Datum:</t>
  </si>
  <si>
    <t>Projekt-Nr:</t>
  </si>
  <si>
    <t>PMP-566 / S.276-18GU</t>
  </si>
  <si>
    <t>Projektleiter:</t>
  </si>
  <si>
    <t>Tomas Heinz</t>
  </si>
  <si>
    <t>Wichtigste Kostendaten</t>
  </si>
  <si>
    <t>Phase:</t>
  </si>
  <si>
    <t>Ausführen</t>
  </si>
  <si>
    <t xml:space="preserve">Wird aus Register Kostendaten ausgelesen </t>
  </si>
  <si>
    <t>Q1</t>
  </si>
  <si>
    <t>Q3</t>
  </si>
  <si>
    <t>Dieser Bereich bitte nicht löschen</t>
  </si>
  <si>
    <t>Hinweis</t>
  </si>
  <si>
    <t>Boxplot</t>
  </si>
  <si>
    <t>Durchlaufzeit</t>
  </si>
  <si>
    <t>Minimum</t>
  </si>
  <si>
    <t>Median</t>
  </si>
  <si>
    <t>Maximum</t>
  </si>
  <si>
    <t>Q1-Minimum</t>
  </si>
  <si>
    <t>Median-Q1</t>
  </si>
  <si>
    <t>Q3-Median</t>
  </si>
  <si>
    <t>Maximum-Q3</t>
  </si>
  <si>
    <t>Begriff:</t>
  </si>
  <si>
    <t>1. Aufnahme:</t>
  </si>
  <si>
    <t>2. Aufnahme:</t>
  </si>
  <si>
    <t>in Stunden</t>
  </si>
  <si>
    <t>25% der</t>
  </si>
  <si>
    <t>Daten</t>
  </si>
  <si>
    <t>50% der</t>
  </si>
  <si>
    <t>75% der</t>
  </si>
  <si>
    <t>100% der</t>
  </si>
  <si>
    <t>Drittes Quartil</t>
  </si>
  <si>
    <t>Erstes Quartil</t>
  </si>
  <si>
    <t>Die Daten werden der Grösse nach sortiert.</t>
  </si>
  <si>
    <t>Zwischen den Extrema und benachbarten Quartilen liegen jeweils 25% der Daten.</t>
  </si>
  <si>
    <t>Zwischen dem ersten Quartil und dem dritten Quartil  liegen 50% der Daten (zentraler Bereich).</t>
  </si>
  <si>
    <t>Der Median stellt das Zentrum dar.</t>
  </si>
  <si>
    <t>Die Box inklusive der Whisker deckt die gesamte Spannweite der Daten ab.</t>
  </si>
  <si>
    <t>50% aller</t>
  </si>
  <si>
    <t>25% aller</t>
  </si>
  <si>
    <t xml:space="preserve">Die Antennen oder Whisker reichen bis zum grössten bzw. kleinsten Wert aus den Daten. In dieser Darstellung sind keine Ausreisser mehr erkennbar. </t>
  </si>
  <si>
    <t>Die Extrema zeigen, in welchem Bereich sich die Daten bewegen.</t>
  </si>
  <si>
    <t>Name des Projekts</t>
  </si>
  <si>
    <t>Identifikation des Projekts</t>
  </si>
  <si>
    <t>Name des Projektleiters</t>
  </si>
  <si>
    <t>Daten Eingabe für Boxplot</t>
  </si>
  <si>
    <t>Eingaben Text für Boxplot</t>
  </si>
  <si>
    <t>Berechnungen für Boxplot</t>
  </si>
  <si>
    <t>Text und Daten Eingaben</t>
  </si>
  <si>
    <t>Laufnummer</t>
  </si>
  <si>
    <t>Sie können die Datenaufnahme erweitern. Vergessen sie dazu nicht die Berechnungen anzupassen.</t>
  </si>
  <si>
    <t xml:space="preserve">Boxplot </t>
  </si>
  <si>
    <t>Ergebnis</t>
  </si>
  <si>
    <t>Jan</t>
  </si>
  <si>
    <t>Feb</t>
  </si>
  <si>
    <t>Diese Vorlage umfasst die Möglichkeit 75 Datensätze in 2 Spalten einzugeben.</t>
  </si>
  <si>
    <t>Direkt durch Excel berechnet</t>
  </si>
  <si>
    <t>Boxplot Aufbau</t>
  </si>
  <si>
    <t>Projekt</t>
  </si>
  <si>
    <t>Projekt-Nr</t>
  </si>
  <si>
    <t>Projektleiter</t>
  </si>
  <si>
    <r>
      <rPr>
        <sz val="9"/>
        <color theme="5" tint="-0.499984740745262"/>
        <rFont val="Aptos Narrow"/>
        <family val="2"/>
      </rPr>
      <t>©</t>
    </r>
    <r>
      <rPr>
        <sz val="9"/>
        <color theme="5" tint="-0.499984740745262"/>
        <rFont val="Calibri"/>
        <family val="2"/>
      </rPr>
      <t xml:space="preserve"> 1995-2025 / </t>
    </r>
    <r>
      <rPr>
        <sz val="9"/>
        <color theme="5" tint="-0.499984740745262"/>
        <rFont val="Calibri"/>
        <family val="2"/>
        <scheme val="minor"/>
      </rPr>
      <t>wi concept / 01.12.2024 / v.2.01</t>
    </r>
  </si>
  <si>
    <t>Nur in neueren Excel Versionen sichtbar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</si>
</sst>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_-* #,##0.0\ _€_-;\-* #,##0.0\ _€_-;_-* &quot;-&quot;??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B482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8"/>
      <color rgb="FF7030A0"/>
      <name val="Calibri"/>
      <family val="2"/>
      <scheme val="minor"/>
    </font>
    <font>
      <sz val="11"/>
      <color rgb="FF7030A0"/>
      <name val="Wingdings 3"/>
      <family val="1"/>
      <charset val="2"/>
    </font>
    <font>
      <sz val="11"/>
      <color rgb="FF00B482"/>
      <name val="Calibri"/>
      <family val="2"/>
      <scheme val="minor"/>
    </font>
    <font>
      <sz val="9"/>
      <color rgb="FF7030A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theme="5" tint="-0.499984740745262"/>
      <name val="Calibri"/>
      <family val="2"/>
      <scheme val="minor"/>
    </font>
    <font>
      <sz val="9"/>
      <color theme="5" tint="-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9"/>
      <color theme="5" tint="-0.499984740745262"/>
      <name val="Aptos Narrow"/>
      <family val="2"/>
    </font>
    <font>
      <sz val="9"/>
      <color theme="5" tint="-0.499984740745262"/>
      <name val="Calibri"/>
      <family val="2"/>
    </font>
    <font>
      <sz val="9"/>
      <color theme="3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48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left" vertical="center" inden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hidden="1"/>
    </xf>
    <xf numFmtId="0" fontId="17" fillId="0" borderId="0" xfId="2" applyFont="1" applyBorder="1" applyAlignment="1" applyProtection="1">
      <alignment vertical="center"/>
      <protection hidden="1"/>
    </xf>
    <xf numFmtId="0" fontId="17" fillId="0" borderId="0" xfId="2" applyFont="1" applyAlignment="1" applyProtection="1">
      <alignment vertical="center"/>
      <protection hidden="1"/>
    </xf>
    <xf numFmtId="0" fontId="18" fillId="0" borderId="0" xfId="2" applyFont="1" applyAlignment="1"/>
    <xf numFmtId="0" fontId="18" fillId="0" borderId="0" xfId="2" applyFont="1"/>
    <xf numFmtId="0" fontId="17" fillId="0" borderId="0" xfId="2" applyFont="1" applyBorder="1" applyAlignment="1" applyProtection="1">
      <alignment horizontal="left" vertical="center"/>
      <protection hidden="1"/>
    </xf>
    <xf numFmtId="0" fontId="4" fillId="3" borderId="1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165" fontId="4" fillId="6" borderId="1" xfId="0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2" applyFont="1" applyAlignment="1">
      <alignment vertical="center"/>
    </xf>
    <xf numFmtId="0" fontId="22" fillId="0" borderId="0" xfId="0" applyFont="1" applyAlignment="1">
      <alignment vertical="center"/>
    </xf>
    <xf numFmtId="0" fontId="3" fillId="7" borderId="0" xfId="0" applyFont="1" applyFill="1" applyAlignment="1">
      <alignment horizontal="left" vertical="center" indent="1"/>
    </xf>
    <xf numFmtId="0" fontId="3" fillId="7" borderId="0" xfId="0" applyFont="1" applyFill="1" applyAlignment="1">
      <alignment horizontal="left" vertical="center"/>
    </xf>
    <xf numFmtId="0" fontId="0" fillId="7" borderId="0" xfId="0" applyFill="1" applyAlignment="1">
      <alignment vertical="center"/>
    </xf>
    <xf numFmtId="0" fontId="3" fillId="7" borderId="0" xfId="0" applyFont="1" applyFill="1" applyAlignment="1">
      <alignment vertical="center"/>
    </xf>
    <xf numFmtId="14" fontId="3" fillId="7" borderId="0" xfId="0" applyNumberFormat="1" applyFont="1" applyFill="1" applyAlignment="1">
      <alignment vertical="center"/>
    </xf>
    <xf numFmtId="0" fontId="21" fillId="7" borderId="0" xfId="0" applyFont="1" applyFill="1" applyAlignment="1">
      <alignment horizontal="left" vertical="center" indent="1"/>
    </xf>
    <xf numFmtId="0" fontId="23" fillId="0" borderId="0" xfId="0" applyFont="1" applyAlignment="1">
      <alignment horizontal="left" vertical="center" indent="1"/>
    </xf>
    <xf numFmtId="0" fontId="24" fillId="0" borderId="0" xfId="0" applyFont="1" applyAlignment="1">
      <alignment horizontal="left" vertical="center" indent="1"/>
    </xf>
    <xf numFmtId="0" fontId="6" fillId="7" borderId="0" xfId="0" applyFont="1" applyFill="1" applyAlignment="1">
      <alignment vertical="center"/>
    </xf>
    <xf numFmtId="0" fontId="6" fillId="7" borderId="0" xfId="0" applyFont="1" applyFill="1" applyAlignment="1">
      <alignment horizontal="left" vertical="center"/>
    </xf>
    <xf numFmtId="164" fontId="6" fillId="7" borderId="0" xfId="1" applyNumberFormat="1" applyFont="1" applyFill="1" applyBorder="1" applyAlignment="1">
      <alignment horizontal="left" vertical="center"/>
    </xf>
    <xf numFmtId="164" fontId="6" fillId="7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8" fillId="0" borderId="0" xfId="0" applyFont="1" applyAlignment="1">
      <alignment vertical="center"/>
    </xf>
  </cellXfs>
  <cellStyles count="3">
    <cellStyle name="Komma" xfId="1" builtinId="3"/>
    <cellStyle name="Link" xfId="2" builtinId="8"/>
    <cellStyle name="Standard" xfId="0" builtinId="0"/>
  </cellStyles>
  <dxfs count="0"/>
  <tableStyles count="0" defaultTableStyle="TableStyleMedium2" defaultPivotStyle="PivotStyleLight16"/>
  <colors>
    <mruColors>
      <color rgb="FF00B482"/>
      <color rgb="FFED7D31"/>
      <color rgb="FFFFC0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Eigabedaten!$I$10</c:f>
          <c:strCache>
            <c:ptCount val="1"/>
            <c:pt idx="0">
              <c:v>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Eigabedaten!$J$9</c:f>
              <c:strCache>
                <c:ptCount val="1"/>
                <c:pt idx="0">
                  <c:v> 44.0   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Eigabedaten!$I$10</c:f>
              <c:numCache>
                <c:formatCode>General</c:formatCode>
                <c:ptCount val="1"/>
                <c:pt idx="0">
                  <c:v>4</c:v>
                </c:pt>
              </c:numCache>
            </c:numRef>
          </c:cat>
          <c:val>
            <c:numRef>
              <c:f>Eigabedaten!$J$10</c:f>
              <c:numCache>
                <c:formatCode>_-* #,##0.0\ _€_-;\-* #,##0.0\ _€_-;_-* "-"??\ _€_-;_-@_-</c:formatCode>
                <c:ptCount val="1"/>
                <c:pt idx="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6-4F30-8BC8-2D06410A74C5}"/>
            </c:ext>
          </c:extLst>
        </c:ser>
        <c:ser>
          <c:idx val="1"/>
          <c:order val="1"/>
          <c:tx>
            <c:strRef>
              <c:f>Eigabedaten!$K$9</c:f>
              <c:strCache>
                <c:ptCount val="1"/>
                <c:pt idx="0">
                  <c:v> 26.0   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Eigabedaten!$I$10</c:f>
              <c:numCache>
                <c:formatCode>General</c:formatCode>
                <c:ptCount val="1"/>
                <c:pt idx="0">
                  <c:v>4</c:v>
                </c:pt>
              </c:numCache>
            </c:numRef>
          </c:cat>
          <c:val>
            <c:numRef>
              <c:f>Eigabedaten!$K$10</c:f>
              <c:numCache>
                <c:formatCode>_-* #,##0.0\ _€_-;\-* #,##0.0\ _€_-;_-* "-"??\ _€_-;_-@_-</c:formatCode>
                <c:ptCount val="1"/>
                <c:pt idx="0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6-4F30-8BC8-2D06410A74C5}"/>
            </c:ext>
          </c:extLst>
        </c:ser>
        <c:ser>
          <c:idx val="2"/>
          <c:order val="2"/>
          <c:tx>
            <c:strRef>
              <c:f>Eigabedaten!$E$31</c:f>
              <c:strCache>
                <c:ptCount val="1"/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Eigabedaten!$I$10</c:f>
              <c:numCache>
                <c:formatCode>General</c:formatCode>
                <c:ptCount val="1"/>
                <c:pt idx="0">
                  <c:v>4</c:v>
                </c:pt>
              </c:numCache>
            </c:numRef>
          </c:cat>
          <c:val>
            <c:numRef>
              <c:f>Eigabedaten!$E$32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41C6-4F30-8BC8-2D06410A7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53504024"/>
        <c:axId val="253502064"/>
      </c:barChart>
      <c:catAx>
        <c:axId val="25350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2064"/>
        <c:crosses val="autoZero"/>
        <c:auto val="1"/>
        <c:lblAlgn val="ctr"/>
        <c:lblOffset val="100"/>
        <c:noMultiLvlLbl val="0"/>
      </c:catAx>
      <c:valAx>
        <c:axId val="25350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-* #,##0.0\ _€_-;\-* #,##0.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&amp;L&amp;9&amp;M03+000PMO@BEM&amp;Z&amp;9&amp;M03+000Vorlage Projekt Budget Mittelabfluss&amp;R&amp;9&amp;M03+000Seite &amp;S / &amp;A</c:oddFooter>
    </c:headerFooter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Eigabedaten!$I$11</c:f>
          <c:strCache>
            <c:ptCount val="1"/>
            <c:pt idx="0">
              <c:v>5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Eigabedaten!$J$9</c:f>
              <c:strCache>
                <c:ptCount val="1"/>
                <c:pt idx="0">
                  <c:v> 44.0   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Eigabedaten!$I$11</c:f>
              <c:numCache>
                <c:formatCode>General</c:formatCode>
                <c:ptCount val="1"/>
                <c:pt idx="0">
                  <c:v>5</c:v>
                </c:pt>
              </c:numCache>
            </c:numRef>
          </c:cat>
          <c:val>
            <c:numRef>
              <c:f>Eigabedaten!$J$11</c:f>
              <c:numCache>
                <c:formatCode>_-* #,##0.0\ _€_-;\-* #,##0.0\ _€_-;_-* "-"??\ _€_-;_-@_-</c:formatCode>
                <c:ptCount val="1"/>
                <c:pt idx="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6-48D6-B34C-A1213771A8D4}"/>
            </c:ext>
          </c:extLst>
        </c:ser>
        <c:ser>
          <c:idx val="1"/>
          <c:order val="1"/>
          <c:tx>
            <c:strRef>
              <c:f>Eigabedaten!$K$9</c:f>
              <c:strCache>
                <c:ptCount val="1"/>
                <c:pt idx="0">
                  <c:v> 26.0   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Eigabedaten!$I$11</c:f>
              <c:numCache>
                <c:formatCode>General</c:formatCode>
                <c:ptCount val="1"/>
                <c:pt idx="0">
                  <c:v>5</c:v>
                </c:pt>
              </c:numCache>
            </c:numRef>
          </c:cat>
          <c:val>
            <c:numRef>
              <c:f>Eigabedaten!$K$11</c:f>
              <c:numCache>
                <c:formatCode>_-* #,##0.0\ _€_-;\-* #,##0.0\ _€_-;_-* "-"??\ _€_-;_-@_-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6-48D6-B34C-A1213771A8D4}"/>
            </c:ext>
          </c:extLst>
        </c:ser>
        <c:ser>
          <c:idx val="2"/>
          <c:order val="2"/>
          <c:tx>
            <c:strRef>
              <c:f>Eigabedaten!$E$31</c:f>
              <c:strCache>
                <c:ptCount val="1"/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Eigabedaten!$I$11</c:f>
              <c:numCache>
                <c:formatCode>General</c:formatCode>
                <c:ptCount val="1"/>
                <c:pt idx="0">
                  <c:v>5</c:v>
                </c:pt>
              </c:numCache>
            </c:numRef>
          </c:cat>
          <c:val>
            <c:numRef>
              <c:f>Eigabedaten!$E$33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7496-48D6-B34C-A1213771A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53500496"/>
        <c:axId val="253502848"/>
      </c:barChart>
      <c:catAx>
        <c:axId val="25350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2848"/>
        <c:crosses val="autoZero"/>
        <c:auto val="1"/>
        <c:lblAlgn val="ctr"/>
        <c:lblOffset val="100"/>
        <c:noMultiLvlLbl val="0"/>
      </c:catAx>
      <c:valAx>
        <c:axId val="25350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-* #,##0.0\ _€_-;\-* #,##0.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Eigabedaten!$I$12</c:f>
          <c:strCache>
            <c:ptCount val="1"/>
            <c:pt idx="0">
              <c:v>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Eigabedaten!$J$9</c:f>
              <c:strCache>
                <c:ptCount val="1"/>
                <c:pt idx="0">
                  <c:v> 44.0   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Eigabedaten!$I$12</c:f>
              <c:numCache>
                <c:formatCode>General</c:formatCode>
                <c:ptCount val="1"/>
                <c:pt idx="0">
                  <c:v>6</c:v>
                </c:pt>
              </c:numCache>
            </c:numRef>
          </c:cat>
          <c:val>
            <c:numRef>
              <c:f>Eigabedaten!$J$12</c:f>
              <c:numCache>
                <c:formatCode>_-* #,##0.0\ _€_-;\-* #,##0.0\ _€_-;_-* "-"??\ _€_-;_-@_-</c:formatCode>
                <c:ptCount val="1"/>
                <c:pt idx="0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4-4C0B-B7C9-913C27D40708}"/>
            </c:ext>
          </c:extLst>
        </c:ser>
        <c:ser>
          <c:idx val="1"/>
          <c:order val="1"/>
          <c:tx>
            <c:strRef>
              <c:f>Eigabedaten!$K$9</c:f>
              <c:strCache>
                <c:ptCount val="1"/>
                <c:pt idx="0">
                  <c:v> 26.0   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Eigabedaten!$I$12</c:f>
              <c:numCache>
                <c:formatCode>General</c:formatCode>
                <c:ptCount val="1"/>
                <c:pt idx="0">
                  <c:v>6</c:v>
                </c:pt>
              </c:numCache>
            </c:numRef>
          </c:cat>
          <c:val>
            <c:numRef>
              <c:f>Eigabedaten!$K$12</c:f>
              <c:numCache>
                <c:formatCode>_-* #,##0.0\ _€_-;\-* #,##0.0\ _€_-;_-* "-"??\ _€_-;_-@_-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44-4C0B-B7C9-913C27D40708}"/>
            </c:ext>
          </c:extLst>
        </c:ser>
        <c:ser>
          <c:idx val="2"/>
          <c:order val="2"/>
          <c:tx>
            <c:strRef>
              <c:f>Eigabedaten!$E$31</c:f>
              <c:strCache>
                <c:ptCount val="1"/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Eigabedaten!$I$12</c:f>
              <c:numCache>
                <c:formatCode>General</c:formatCode>
                <c:ptCount val="1"/>
                <c:pt idx="0">
                  <c:v>6</c:v>
                </c:pt>
              </c:numCache>
            </c:numRef>
          </c:cat>
          <c:val>
            <c:numRef>
              <c:f>Eigabedaten!$E$34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CD44-4C0B-B7C9-913C27D40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53505592"/>
        <c:axId val="253506768"/>
      </c:barChart>
      <c:catAx>
        <c:axId val="253505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6768"/>
        <c:crosses val="autoZero"/>
        <c:auto val="1"/>
        <c:lblAlgn val="ctr"/>
        <c:lblOffset val="100"/>
        <c:noMultiLvlLbl val="0"/>
      </c:catAx>
      <c:valAx>
        <c:axId val="25350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-* #,##0.0\ _€_-;\-* #,##0.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5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Eigabedaten!$B$28</c:f>
          <c:strCache>
            <c:ptCount val="1"/>
            <c:pt idx="0">
              <c:v>Boxplot / Durchlaufzeit in Stunden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0"/>
            <c:minus>
              <c:numLit>
                <c:formatCode>General</c:formatCode>
                <c:ptCount val="2"/>
                <c:pt idx="0">
                  <c:v>22.131805555633036</c:v>
                </c:pt>
                <c:pt idx="1">
                  <c:v>8.2823611110798083</c:v>
                </c:pt>
              </c:numLit>
            </c:minus>
            <c:spPr>
              <a:noFill/>
              <a:ln w="9525">
                <a:solidFill>
                  <a:schemeClr val="tx1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Eigabedaten!$C$22:$D$22</c:f>
              <c:numCache>
                <c:formatCode>0.0</c:formatCode>
                <c:ptCount val="2"/>
                <c:pt idx="0">
                  <c:v>41.5</c:v>
                </c:pt>
                <c:pt idx="1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F-4CDE-9AEF-0EF931AF89EC}"/>
            </c:ext>
          </c:extLst>
        </c:ser>
        <c:ser>
          <c:idx val="1"/>
          <c:order val="1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Eigabedaten!$C$23:$D$23</c:f>
              <c:numCache>
                <c:formatCode>0.0</c:formatCode>
                <c:ptCount val="2"/>
                <c:pt idx="0">
                  <c:v>6.5</c:v>
                </c:pt>
                <c:pt idx="1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1F-4CDE-9AEF-0EF931AF89EC}"/>
            </c:ext>
          </c:extLst>
        </c:ser>
        <c:ser>
          <c:idx val="2"/>
          <c:order val="2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Lit>
                <c:formatCode>General</c:formatCode>
                <c:ptCount val="2"/>
                <c:pt idx="0">
                  <c:v>31.037777777644806</c:v>
                </c:pt>
                <c:pt idx="1">
                  <c:v>41.664861111174105</c:v>
                </c:pt>
              </c:numLit>
            </c:plus>
            <c:spPr>
              <a:noFill/>
              <a:ln w="9525">
                <a:solidFill>
                  <a:schemeClr val="tx1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Eigabedaten!$C$24:$D$24</c:f>
              <c:numCache>
                <c:formatCode>0.0</c:formatCode>
                <c:ptCount val="2"/>
                <c:pt idx="0">
                  <c:v>16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1F-4CDE-9AEF-0EF931AF8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2064"/>
        <c:axId val="1"/>
      </c:barChart>
      <c:catAx>
        <c:axId val="3497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972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>
      <c:oddHeader>&amp;L&amp;"Braun,Standard"&amp;16&amp;M03-021wi concept&amp;R&amp;18&amp;M03-021Boxplot</c:oddHeader>
      <c:oddFooter>&amp;L&amp;9&amp;M03+000wi concept&amp;Z&amp;9&amp;M03+000Vorlage Boxplot&amp;R&amp;9&amp;M03+000Seite &amp;S / &amp;A</c:oddFooter>
    </c:headerFooter>
    <c:pageMargins b="0.78740157499999996" l="0.7" r="0.7" t="0.78740157499999996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Eigabedaten!$B$28</c:f>
          <c:strCache>
            <c:ptCount val="1"/>
            <c:pt idx="0">
              <c:v>Boxplot / Durchlaufzeit in Stunden</c:v>
            </c:pt>
          </c:strCache>
        </c:strRef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Lit>
                <c:formatCode>General</c:formatCode>
                <c:ptCount val="2"/>
                <c:pt idx="0">
                  <c:v>22.131805555633036</c:v>
                </c:pt>
                <c:pt idx="1">
                  <c:v>8.2823611110798083</c:v>
                </c:pt>
              </c:numLit>
            </c:minus>
            <c:spPr>
              <a:noFill/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Eigabedaten!$C$22:$D$22</c:f>
              <c:numCache>
                <c:formatCode>0.0</c:formatCode>
                <c:ptCount val="2"/>
                <c:pt idx="0">
                  <c:v>41.5</c:v>
                </c:pt>
                <c:pt idx="1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7-427B-B892-ED19669D13CE}"/>
            </c:ext>
          </c:extLst>
        </c:ser>
        <c:ser>
          <c:idx val="1"/>
          <c:order val="1"/>
          <c:spPr>
            <a:noFill/>
            <a:ln>
              <a:solidFill>
                <a:schemeClr val="accent1"/>
              </a:solidFill>
            </a:ln>
          </c:spPr>
          <c:invertIfNegative val="0"/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Eigabedaten!$C$23:$D$23</c:f>
              <c:numCache>
                <c:formatCode>0.0</c:formatCode>
                <c:ptCount val="2"/>
                <c:pt idx="0">
                  <c:v>6.5</c:v>
                </c:pt>
                <c:pt idx="1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7-427B-B892-ED19669D13CE}"/>
            </c:ext>
          </c:extLst>
        </c:ser>
        <c:ser>
          <c:idx val="2"/>
          <c:order val="2"/>
          <c:spPr>
            <a:noFill/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2"/>
                <c:pt idx="0">
                  <c:v>31.037777777644806</c:v>
                </c:pt>
                <c:pt idx="1">
                  <c:v>41.664861111174105</c:v>
                </c:pt>
              </c:numLit>
            </c:plus>
            <c:spPr>
              <a:noFill/>
              <a:ln>
                <a:solidFill>
                  <a:schemeClr val="accent1"/>
                </a:solidFill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Eigabedaten!$C$24:$D$24</c:f>
              <c:numCache>
                <c:formatCode>0.0</c:formatCode>
                <c:ptCount val="2"/>
                <c:pt idx="0">
                  <c:v>16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07-427B-B892-ED19669D1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2064"/>
        <c:axId val="1"/>
      </c:barChart>
      <c:catAx>
        <c:axId val="3497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972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title pos="t" align="ctr" overlay="0">
      <cx:tx>
        <cx:txData>
          <cx:v>Boxplot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Boxplot</a:t>
          </a:r>
        </a:p>
      </cx:txPr>
    </cx:title>
    <cx:plotArea>
      <cx:plotAreaRegion>
        <cx:series layoutId="boxWhisker" uniqueId="{166CED11-8B38-43B1-A2E4-F006B3054CD4}">
          <cx:tx>
            <cx:txData>
              <cx:f>_xlchart.v1.0</cx:f>
              <cx:v>Jan</cx:v>
            </cx:txData>
          </cx:tx>
          <cx:dataId val="0"/>
          <cx:layoutPr>
            <cx:visibility meanLine="0" meanMarker="1" nonoutliers="1" outliers="1"/>
            <cx:statistics quartileMethod="exclusive"/>
          </cx:layoutPr>
        </cx:series>
        <cx:series layoutId="boxWhisker" uniqueId="{E8BF4E99-9592-40E2-8079-4AA197D2A99C}">
          <cx:tx>
            <cx:txData>
              <cx:f>_xlchart.v1.2</cx:f>
              <cx:v>Feb</cx:v>
            </cx:txData>
          </cx:tx>
          <cx:dataId val="1"/>
          <cx:layoutPr>
            <cx:visibility meanLine="0" meanMarker="1" nonoutliers="1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  <cx:printSettings>
    <cx:headerFooter alignWithMargins="1" differentOddEven="0" differentFirst="0">
      <cx:oddFooter>&amp;L&amp;9&amp;M03+000wi concept&amp;Z&amp;9&amp;M03+000Vorlage Boxplot&amp;R&amp;9&amp;M03+000Seite &amp;S / &amp;A</cx:oddFooter>
    </cx:headerFooter>
    <cx:pageMargins l="0.69999999999999996" r="0.69999999999999996" t="0.78740157499999996" b="0.78740157499999996" header="0.29999999999999999" footer="0.29999999999999999"/>
    <cx:pageSetup paperSize="9" firstPageNumber="1" orientation="landscape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1085850</xdr:colOff>
      <xdr:row>9</xdr:row>
      <xdr:rowOff>142874</xdr:rowOff>
    </xdr:from>
    <xdr:to>
      <xdr:col>11</xdr:col>
      <xdr:colOff>287250</xdr:colOff>
      <xdr:row>17</xdr:row>
      <xdr:rowOff>114074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76200</xdr:colOff>
      <xdr:row>9</xdr:row>
      <xdr:rowOff>152399</xdr:rowOff>
    </xdr:from>
    <xdr:to>
      <xdr:col>6</xdr:col>
      <xdr:colOff>1039725</xdr:colOff>
      <xdr:row>17</xdr:row>
      <xdr:rowOff>123599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182699</xdr:colOff>
      <xdr:row>9</xdr:row>
      <xdr:rowOff>152399</xdr:rowOff>
    </xdr:from>
    <xdr:to>
      <xdr:col>3</xdr:col>
      <xdr:colOff>41324</xdr:colOff>
      <xdr:row>17</xdr:row>
      <xdr:rowOff>123599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8</xdr:row>
      <xdr:rowOff>104774</xdr:rowOff>
    </xdr:from>
    <xdr:to>
      <xdr:col>10</xdr:col>
      <xdr:colOff>104775</xdr:colOff>
      <xdr:row>33</xdr:row>
      <xdr:rowOff>47624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211E5D1-6370-4F8B-B59C-260B78AB32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28575</xdr:rowOff>
    </xdr:from>
    <xdr:to>
      <xdr:col>7</xdr:col>
      <xdr:colOff>238125</xdr:colOff>
      <xdr:row>47</xdr:row>
      <xdr:rowOff>104775</xdr:rowOff>
    </xdr:to>
    <xdr:graphicFrame macro="">
      <xdr:nvGraphicFramePr>
        <xdr:cNvPr id="6" name="Diagramm 2">
          <a:extLst>
            <a:ext uri="{FF2B5EF4-FFF2-40B4-BE49-F238E27FC236}">
              <a16:creationId xmlns:a16="http://schemas.microsoft.com/office/drawing/2014/main" id="{2D408F3A-CEF4-42A2-822E-147203212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60</xdr:row>
      <xdr:rowOff>4762</xdr:rowOff>
    </xdr:from>
    <xdr:to>
      <xdr:col>7</xdr:col>
      <xdr:colOff>171450</xdr:colOff>
      <xdr:row>78</xdr:row>
      <xdr:rowOff>4762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Diagramm 3">
              <a:extLst>
                <a:ext uri="{FF2B5EF4-FFF2-40B4-BE49-F238E27FC236}">
                  <a16:creationId xmlns:a16="http://schemas.microsoft.com/office/drawing/2014/main" id="{05316A33-AEF4-8C7E-C3E7-213F1635E9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8643937"/>
              <a:ext cx="51816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CH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hometool.ch/wiconcept/wi_excel_list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showGridLines="0" zoomScaleNormal="100" workbookViewId="0">
      <selection activeCell="A2" sqref="A2"/>
    </sheetView>
  </sheetViews>
  <sheetFormatPr baseColWidth="10" defaultColWidth="11.42578125" defaultRowHeight="15" x14ac:dyDescent="0.25"/>
  <cols>
    <col min="1" max="1" width="24" customWidth="1"/>
    <col min="2" max="2" width="1.28515625" customWidth="1"/>
    <col min="3" max="3" width="21.85546875" bestFit="1" customWidth="1"/>
    <col min="4" max="4" width="5.42578125" customWidth="1"/>
    <col min="5" max="5" width="19.85546875" customWidth="1"/>
    <col min="6" max="6" width="5.42578125" customWidth="1"/>
    <col min="7" max="7" width="19.85546875" customWidth="1"/>
    <col min="8" max="8" width="5.42578125" customWidth="1"/>
    <col min="9" max="9" width="14" customWidth="1"/>
    <col min="10" max="10" width="5.42578125" customWidth="1"/>
    <col min="11" max="11" width="14" customWidth="1"/>
    <col min="12" max="13" width="5.42578125" customWidth="1"/>
    <col min="14" max="14" width="18.28515625" customWidth="1"/>
  </cols>
  <sheetData>
    <row r="1" spans="1:15" ht="21" x14ac:dyDescent="0.25">
      <c r="A1" s="6" t="s">
        <v>0</v>
      </c>
      <c r="B1" s="6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5" ht="15" customHeight="1" x14ac:dyDescent="0.25">
      <c r="A3" s="4" t="s">
        <v>1</v>
      </c>
      <c r="B3" s="3"/>
      <c r="C3" s="7" t="s">
        <v>2</v>
      </c>
      <c r="D3" s="8"/>
      <c r="E3" s="8"/>
      <c r="F3" s="8"/>
      <c r="G3" s="8"/>
      <c r="I3" s="4" t="s">
        <v>3</v>
      </c>
      <c r="K3" s="22">
        <f ca="1">TODAY()</f>
        <v>46113</v>
      </c>
    </row>
    <row r="4" spans="1:15" ht="15" customHeight="1" x14ac:dyDescent="0.25">
      <c r="A4" s="4" t="s">
        <v>4</v>
      </c>
      <c r="B4" s="3"/>
      <c r="C4" s="8" t="s">
        <v>5</v>
      </c>
      <c r="D4" s="8"/>
      <c r="E4" s="8"/>
      <c r="F4" s="8"/>
      <c r="G4" s="8"/>
      <c r="H4" s="8"/>
      <c r="I4" s="5"/>
      <c r="J4" s="3"/>
      <c r="K4" s="8"/>
      <c r="O4" s="5"/>
    </row>
    <row r="5" spans="1:15" ht="15" customHeight="1" x14ac:dyDescent="0.25">
      <c r="A5" s="4" t="s">
        <v>6</v>
      </c>
      <c r="B5" s="3"/>
      <c r="C5" s="8" t="s">
        <v>7</v>
      </c>
      <c r="D5" s="8"/>
      <c r="E5" s="8"/>
      <c r="F5" s="8"/>
      <c r="G5" s="8"/>
      <c r="H5" s="8"/>
      <c r="I5" s="20" t="s">
        <v>8</v>
      </c>
      <c r="J5" s="5"/>
      <c r="K5" s="8"/>
    </row>
    <row r="6" spans="1:15" ht="15" customHeight="1" x14ac:dyDescent="0.25">
      <c r="A6" s="4" t="s">
        <v>9</v>
      </c>
      <c r="B6" s="3"/>
      <c r="C6" s="13" t="s">
        <v>10</v>
      </c>
      <c r="E6" s="19"/>
      <c r="F6" s="13"/>
      <c r="G6" s="13"/>
      <c r="H6" s="13"/>
      <c r="I6" s="21" t="s">
        <v>11</v>
      </c>
      <c r="J6" s="5"/>
      <c r="K6" s="13"/>
    </row>
    <row r="7" spans="1:15" ht="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5" ht="15" customHeight="1" x14ac:dyDescent="0.25">
      <c r="A8" s="1"/>
      <c r="B8" s="1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5" ht="9" customHeight="1" x14ac:dyDescent="0.25"/>
    <row r="10" spans="1:15" ht="18" customHeight="1" x14ac:dyDescent="0.25"/>
    <row r="11" spans="1:15" ht="18" customHeight="1" x14ac:dyDescent="0.25"/>
    <row r="12" spans="1:15" ht="18" customHeight="1" x14ac:dyDescent="0.25"/>
    <row r="13" spans="1:15" ht="18" customHeight="1" x14ac:dyDescent="0.25"/>
    <row r="14" spans="1:15" ht="18" customHeight="1" x14ac:dyDescent="0.25"/>
    <row r="15" spans="1:15" ht="18" customHeight="1" x14ac:dyDescent="0.25"/>
    <row r="16" spans="1:15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</sheetData>
  <dataValidations count="1">
    <dataValidation type="list" allowBlank="1" showInputMessage="1" showErrorMessage="1" sqref="C6 K6" xr:uid="{00000000-0002-0000-0000-000000000000}">
      <formula1>Phasen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&amp;L&amp;"Braun,Standard"&amp;16&amp;K00B482B|BRAUN&amp;R&amp;18&amp;K00B482Budget / Mittelabfluss</oddHeader>
    <oddFooter>&amp;L&amp;9&amp;K03+000PMO@BEM&amp;C&amp;9&amp;K03+000Vorlage Projekt Budget Mittelabfluss&amp;R&amp;9&amp;K03+000Seite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6"/>
  <sheetViews>
    <sheetView showGridLines="0" view="pageLayout" topLeftCell="A13" zoomScaleNormal="100" workbookViewId="0">
      <selection activeCell="N14" sqref="N14"/>
    </sheetView>
  </sheetViews>
  <sheetFormatPr baseColWidth="10" defaultColWidth="11.42578125" defaultRowHeight="15" x14ac:dyDescent="0.25"/>
  <cols>
    <col min="1" max="1" width="24" customWidth="1"/>
    <col min="2" max="2" width="1.28515625" customWidth="1"/>
    <col min="3" max="3" width="47" customWidth="1"/>
    <col min="4" max="9" width="7" customWidth="1"/>
    <col min="10" max="10" width="12.5703125" customWidth="1"/>
    <col min="11" max="11" width="3.42578125" customWidth="1"/>
    <col min="12" max="12" width="5.42578125" customWidth="1"/>
    <col min="13" max="13" width="18.28515625" customWidth="1"/>
  </cols>
  <sheetData>
    <row r="2" spans="1:14" x14ac:dyDescent="0.25">
      <c r="A2" s="57" t="s">
        <v>54</v>
      </c>
      <c r="B2" s="58"/>
      <c r="C2" s="59"/>
      <c r="D2" s="59"/>
      <c r="E2" s="59"/>
      <c r="F2" s="59"/>
      <c r="G2" s="59"/>
      <c r="H2" s="59"/>
      <c r="I2" s="60"/>
      <c r="J2" s="61">
        <f ca="1">TODAY()</f>
        <v>46113</v>
      </c>
      <c r="K2" s="59"/>
    </row>
    <row r="3" spans="1:14" ht="9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4" ht="15" customHeight="1" x14ac:dyDescent="0.25">
      <c r="A4" s="62" t="s">
        <v>61</v>
      </c>
      <c r="B4" s="56"/>
      <c r="C4" s="63" t="s">
        <v>45</v>
      </c>
      <c r="D4" s="8"/>
      <c r="E4" s="8"/>
    </row>
    <row r="5" spans="1:14" ht="15" customHeight="1" x14ac:dyDescent="0.25">
      <c r="A5" s="62" t="s">
        <v>62</v>
      </c>
      <c r="B5" s="56"/>
      <c r="C5" s="64" t="s">
        <v>46</v>
      </c>
      <c r="D5" s="8"/>
      <c r="E5" s="8"/>
      <c r="N5" s="5"/>
    </row>
    <row r="6" spans="1:14" ht="15" customHeight="1" x14ac:dyDescent="0.25">
      <c r="A6" s="62" t="s">
        <v>63</v>
      </c>
      <c r="B6" s="56"/>
      <c r="C6" s="64" t="s">
        <v>47</v>
      </c>
      <c r="D6" s="8"/>
      <c r="E6" s="8"/>
    </row>
    <row r="7" spans="1:14" ht="9" customHeight="1" x14ac:dyDescent="0.25">
      <c r="A7" s="3"/>
      <c r="B7" s="3"/>
      <c r="C7" s="3"/>
      <c r="D7" s="3"/>
      <c r="E7" s="3"/>
    </row>
    <row r="8" spans="1:14" ht="15" customHeight="1" x14ac:dyDescent="0.25">
      <c r="A8" s="57" t="s">
        <v>55</v>
      </c>
      <c r="B8" s="58"/>
      <c r="C8" s="60"/>
      <c r="D8" s="60"/>
      <c r="E8" s="60"/>
      <c r="F8" s="60"/>
      <c r="G8" s="60"/>
      <c r="H8" s="60"/>
      <c r="I8" s="60"/>
      <c r="J8" s="60"/>
      <c r="K8" s="60"/>
    </row>
    <row r="9" spans="1:14" ht="9.75" customHeight="1" x14ac:dyDescent="0.25"/>
    <row r="16" spans="1:14" ht="18" customHeight="1" x14ac:dyDescent="0.25"/>
  </sheetData>
  <printOptions horizontalCentered="1"/>
  <pageMargins left="0.7" right="0.7" top="0.75" bottom="0.75" header="0.3" footer="0.3"/>
  <pageSetup paperSize="9" orientation="landscape" r:id="rId1"/>
  <headerFooter>
    <oddHeader>&amp;L&amp;"Braun,Standard"&amp;16&amp;K03-022wi concept&amp;R&amp;18&amp;K03-022Boxplot</oddHeader>
    <oddFooter>&amp;L&amp;9&amp;K03+000wi concept&amp;C&amp;9&amp;K03+000Vorlage Boxplot&amp;R&amp;9&amp;K03+000Seite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P105"/>
  <sheetViews>
    <sheetView showGridLines="0" view="pageLayout" topLeftCell="A52" zoomScaleNormal="100" workbookViewId="0">
      <selection activeCell="B56" sqref="B56"/>
    </sheetView>
  </sheetViews>
  <sheetFormatPr baseColWidth="10" defaultColWidth="11.42578125" defaultRowHeight="12" x14ac:dyDescent="0.25"/>
  <cols>
    <col min="1" max="1" width="2.7109375" style="9" customWidth="1"/>
    <col min="2" max="2" width="15.7109375" style="9" customWidth="1"/>
    <col min="3" max="4" width="13.42578125" style="9" customWidth="1"/>
    <col min="5" max="15" width="10.85546875" style="9" customWidth="1"/>
    <col min="16" max="16" width="13" style="9" customWidth="1"/>
    <col min="17" max="19" width="9.7109375" style="9" customWidth="1"/>
    <col min="20" max="54" width="8" style="9" customWidth="1"/>
    <col min="55" max="16384" width="11.42578125" style="9"/>
  </cols>
  <sheetData>
    <row r="2" spans="2:11" x14ac:dyDescent="0.25">
      <c r="B2" s="41" t="s">
        <v>51</v>
      </c>
      <c r="C2" s="41"/>
      <c r="D2" s="41"/>
      <c r="E2" s="41"/>
      <c r="F2" s="41"/>
      <c r="G2" s="41"/>
      <c r="H2" s="41"/>
      <c r="I2" s="41"/>
      <c r="J2" s="41"/>
      <c r="K2" s="41"/>
    </row>
    <row r="4" spans="2:11" ht="11.25" customHeight="1" x14ac:dyDescent="0.25">
      <c r="B4" s="69" t="s">
        <v>49</v>
      </c>
      <c r="H4" s="23"/>
      <c r="I4" s="69" t="s">
        <v>48</v>
      </c>
    </row>
    <row r="5" spans="2:11" ht="11.25" customHeight="1" x14ac:dyDescent="0.25"/>
    <row r="6" spans="2:11" ht="11.25" customHeight="1" x14ac:dyDescent="0.25">
      <c r="B6" s="9" t="s">
        <v>25</v>
      </c>
      <c r="C6" s="32" t="s">
        <v>17</v>
      </c>
      <c r="D6" s="32" t="s">
        <v>28</v>
      </c>
      <c r="I6" s="40" t="s">
        <v>52</v>
      </c>
      <c r="J6" s="40" t="str">
        <f>+C14</f>
        <v>Jan</v>
      </c>
      <c r="K6" s="40" t="str">
        <f>+D14</f>
        <v>Feb</v>
      </c>
    </row>
    <row r="7" spans="2:11" ht="11.25" customHeight="1" x14ac:dyDescent="0.25">
      <c r="I7" s="40">
        <v>1</v>
      </c>
      <c r="J7" s="43">
        <v>65</v>
      </c>
      <c r="K7" s="43">
        <v>55</v>
      </c>
    </row>
    <row r="8" spans="2:11" ht="11.25" customHeight="1" x14ac:dyDescent="0.25">
      <c r="B8" s="9" t="s">
        <v>26</v>
      </c>
      <c r="C8" s="32" t="s">
        <v>56</v>
      </c>
      <c r="I8" s="40">
        <v>2</v>
      </c>
      <c r="J8" s="43">
        <v>50</v>
      </c>
      <c r="K8" s="43">
        <v>27</v>
      </c>
    </row>
    <row r="9" spans="2:11" ht="11.25" customHeight="1" x14ac:dyDescent="0.25">
      <c r="B9" s="9" t="s">
        <v>27</v>
      </c>
      <c r="C9" s="32" t="s">
        <v>57</v>
      </c>
      <c r="I9" s="40">
        <v>3</v>
      </c>
      <c r="J9" s="43">
        <v>44</v>
      </c>
      <c r="K9" s="43">
        <v>26</v>
      </c>
    </row>
    <row r="10" spans="2:11" ht="11.25" customHeight="1" x14ac:dyDescent="0.2">
      <c r="C10" s="25"/>
      <c r="D10" s="25"/>
      <c r="E10" s="24"/>
      <c r="F10" s="24"/>
      <c r="G10" s="24"/>
      <c r="H10" s="24"/>
      <c r="I10" s="40">
        <v>4</v>
      </c>
      <c r="J10" s="43">
        <v>55</v>
      </c>
      <c r="K10" s="43">
        <v>31</v>
      </c>
    </row>
    <row r="11" spans="2:11" ht="11.25" customHeight="1" x14ac:dyDescent="0.2">
      <c r="G11" s="24"/>
      <c r="H11" s="24"/>
      <c r="I11" s="40">
        <v>5</v>
      </c>
      <c r="J11" s="43">
        <v>50</v>
      </c>
      <c r="K11" s="43">
        <v>26</v>
      </c>
    </row>
    <row r="12" spans="2:11" ht="11.25" customHeight="1" x14ac:dyDescent="0.2">
      <c r="B12" s="69" t="s">
        <v>50</v>
      </c>
      <c r="G12" s="24"/>
      <c r="H12" s="24"/>
      <c r="I12" s="40">
        <v>6</v>
      </c>
      <c r="J12" s="43">
        <v>65</v>
      </c>
      <c r="K12" s="43">
        <v>24</v>
      </c>
    </row>
    <row r="13" spans="2:11" ht="11.25" customHeight="1" x14ac:dyDescent="0.2">
      <c r="G13" s="24"/>
      <c r="H13" s="24"/>
      <c r="I13" s="40">
        <v>7</v>
      </c>
      <c r="J13" s="43">
        <v>60</v>
      </c>
      <c r="K13" s="43">
        <v>31</v>
      </c>
    </row>
    <row r="14" spans="2:11" ht="11.25" customHeight="1" x14ac:dyDescent="0.2">
      <c r="B14" s="39" t="str">
        <f>+C6</f>
        <v>Durchlaufzeit</v>
      </c>
      <c r="C14" s="40" t="str">
        <f>+C8</f>
        <v>Jan</v>
      </c>
      <c r="D14" s="40" t="str">
        <f>+C9</f>
        <v>Feb</v>
      </c>
      <c r="E14" s="24"/>
      <c r="F14" s="24"/>
      <c r="G14" s="24"/>
      <c r="H14" s="24"/>
      <c r="I14" s="40">
        <v>8</v>
      </c>
      <c r="J14" s="43">
        <v>63</v>
      </c>
      <c r="K14" s="43">
        <v>29</v>
      </c>
    </row>
    <row r="15" spans="2:11" ht="11.25" customHeight="1" x14ac:dyDescent="0.2">
      <c r="B15" s="39" t="s">
        <v>18</v>
      </c>
      <c r="C15" s="42">
        <f>MIN(J7:J81)</f>
        <v>20</v>
      </c>
      <c r="D15" s="42">
        <f>MIN(K7:K81)</f>
        <v>15</v>
      </c>
      <c r="E15" s="24"/>
      <c r="F15" s="24"/>
      <c r="G15" s="24"/>
      <c r="H15" s="24"/>
      <c r="I15" s="40">
        <v>9</v>
      </c>
      <c r="J15" s="43">
        <v>40</v>
      </c>
      <c r="K15" s="43">
        <v>22</v>
      </c>
    </row>
    <row r="16" spans="2:11" ht="11.25" customHeight="1" x14ac:dyDescent="0.2">
      <c r="B16" s="39" t="s">
        <v>12</v>
      </c>
      <c r="C16" s="42">
        <f>QUARTILE(J7:J81,1)</f>
        <v>41.5</v>
      </c>
      <c r="D16" s="42">
        <f>QUARTILE(K7:K81,1)</f>
        <v>28.5</v>
      </c>
      <c r="E16" s="24"/>
      <c r="F16" s="24"/>
      <c r="G16" s="24"/>
      <c r="H16" s="24"/>
      <c r="I16" s="40">
        <v>10</v>
      </c>
      <c r="J16" s="43">
        <v>45</v>
      </c>
      <c r="K16" s="43">
        <v>24</v>
      </c>
    </row>
    <row r="17" spans="2:16" ht="11.25" customHeight="1" x14ac:dyDescent="0.2">
      <c r="B17" s="39" t="s">
        <v>19</v>
      </c>
      <c r="C17" s="42">
        <f>MEDIAN(J7:J81)</f>
        <v>48</v>
      </c>
      <c r="D17" s="42">
        <f>MEDIAN(K7:K81)</f>
        <v>42</v>
      </c>
      <c r="E17" s="24"/>
      <c r="F17" s="24"/>
      <c r="G17" s="24"/>
      <c r="H17" s="24"/>
      <c r="I17" s="40">
        <v>11</v>
      </c>
      <c r="J17" s="43">
        <v>25</v>
      </c>
      <c r="K17" s="43">
        <v>23</v>
      </c>
    </row>
    <row r="18" spans="2:16" ht="11.25" customHeight="1" x14ac:dyDescent="0.2">
      <c r="B18" s="39" t="s">
        <v>13</v>
      </c>
      <c r="C18" s="42">
        <f>QUARTILE(J7:J81,3)</f>
        <v>64</v>
      </c>
      <c r="D18" s="42">
        <f>QUARTILE(K7:K81,3)</f>
        <v>50</v>
      </c>
      <c r="E18" s="24"/>
      <c r="F18" s="24"/>
      <c r="G18" s="24"/>
      <c r="H18" s="24"/>
      <c r="I18" s="40">
        <v>12</v>
      </c>
      <c r="J18" s="43">
        <v>26</v>
      </c>
      <c r="K18" s="43">
        <v>15</v>
      </c>
    </row>
    <row r="19" spans="2:16" ht="11.25" customHeight="1" x14ac:dyDescent="0.2">
      <c r="B19" s="39" t="s">
        <v>20</v>
      </c>
      <c r="C19" s="42">
        <f>MAX(J7:J81)</f>
        <v>89</v>
      </c>
      <c r="D19" s="42">
        <f>MAX(K7:K81)</f>
        <v>92</v>
      </c>
      <c r="E19" s="24"/>
      <c r="F19" s="24"/>
      <c r="G19" s="24"/>
      <c r="H19" s="24"/>
      <c r="I19" s="40">
        <v>13</v>
      </c>
      <c r="J19" s="43">
        <v>70</v>
      </c>
      <c r="K19" s="43">
        <v>73</v>
      </c>
    </row>
    <row r="20" spans="2:16" ht="11.25" customHeight="1" x14ac:dyDescent="0.2">
      <c r="B20" s="39"/>
      <c r="C20" s="42"/>
      <c r="D20" s="42"/>
      <c r="E20" s="24"/>
      <c r="F20" s="24"/>
      <c r="G20" s="24"/>
      <c r="H20" s="24"/>
      <c r="I20" s="40">
        <v>14</v>
      </c>
      <c r="J20" s="43">
        <v>88</v>
      </c>
      <c r="K20" s="43">
        <v>71</v>
      </c>
    </row>
    <row r="21" spans="2:16" ht="11.25" customHeight="1" x14ac:dyDescent="0.2">
      <c r="B21" s="39" t="s">
        <v>21</v>
      </c>
      <c r="C21" s="42">
        <f>C16-C15</f>
        <v>21.5</v>
      </c>
      <c r="D21" s="42">
        <f>D16-D15</f>
        <v>13.5</v>
      </c>
      <c r="E21" s="24"/>
      <c r="F21" s="24"/>
      <c r="G21" s="24"/>
      <c r="H21" s="24"/>
      <c r="I21" s="40">
        <v>15</v>
      </c>
      <c r="J21" s="43">
        <v>55</v>
      </c>
      <c r="K21" s="43">
        <v>77</v>
      </c>
    </row>
    <row r="22" spans="2:16" ht="11.25" customHeight="1" x14ac:dyDescent="0.2">
      <c r="B22" s="39" t="str">
        <f>B16</f>
        <v>Q1</v>
      </c>
      <c r="C22" s="42">
        <f>C16</f>
        <v>41.5</v>
      </c>
      <c r="D22" s="42">
        <f>D16</f>
        <v>28.5</v>
      </c>
      <c r="E22" s="24"/>
      <c r="F22" s="24"/>
      <c r="G22" s="24"/>
      <c r="H22" s="24"/>
      <c r="I22" s="40">
        <v>16</v>
      </c>
      <c r="J22" s="43">
        <v>50</v>
      </c>
      <c r="K22" s="43">
        <v>28</v>
      </c>
    </row>
    <row r="23" spans="2:16" ht="11.25" customHeight="1" x14ac:dyDescent="0.2">
      <c r="B23" s="39" t="s">
        <v>22</v>
      </c>
      <c r="C23" s="42">
        <f t="shared" ref="C23:D25" si="0">C17-C16</f>
        <v>6.5</v>
      </c>
      <c r="D23" s="42">
        <f t="shared" si="0"/>
        <v>13.5</v>
      </c>
      <c r="E23" s="24"/>
      <c r="F23" s="24"/>
      <c r="G23" s="24"/>
      <c r="H23" s="24"/>
      <c r="I23" s="40">
        <v>17</v>
      </c>
      <c r="J23" s="43">
        <v>47</v>
      </c>
      <c r="K23" s="43">
        <v>51</v>
      </c>
    </row>
    <row r="24" spans="2:16" ht="11.25" customHeight="1" x14ac:dyDescent="0.2">
      <c r="B24" s="39" t="s">
        <v>23</v>
      </c>
      <c r="C24" s="42">
        <f t="shared" si="0"/>
        <v>16</v>
      </c>
      <c r="D24" s="42">
        <f t="shared" si="0"/>
        <v>8</v>
      </c>
      <c r="E24" s="24"/>
      <c r="F24" s="24"/>
      <c r="G24" s="24"/>
      <c r="H24" s="24"/>
      <c r="I24" s="40">
        <v>18</v>
      </c>
      <c r="J24" s="43">
        <v>46</v>
      </c>
      <c r="K24" s="43">
        <v>20</v>
      </c>
    </row>
    <row r="25" spans="2:16" ht="11.25" customHeight="1" x14ac:dyDescent="0.2">
      <c r="B25" s="39" t="s">
        <v>24</v>
      </c>
      <c r="C25" s="42">
        <f t="shared" si="0"/>
        <v>25</v>
      </c>
      <c r="D25" s="42">
        <f t="shared" si="0"/>
        <v>42</v>
      </c>
      <c r="E25" s="24"/>
      <c r="F25" s="24"/>
      <c r="G25" s="24"/>
      <c r="H25" s="24"/>
      <c r="I25" s="40">
        <v>19</v>
      </c>
      <c r="J25" s="43">
        <v>43</v>
      </c>
      <c r="K25" s="43">
        <v>92</v>
      </c>
    </row>
    <row r="26" spans="2:16" ht="11.25" customHeight="1" x14ac:dyDescent="0.2">
      <c r="C26" s="25"/>
      <c r="D26" s="25"/>
      <c r="E26" s="24"/>
      <c r="F26" s="24"/>
      <c r="G26" s="24"/>
      <c r="H26" s="24"/>
      <c r="I26" s="40">
        <v>20</v>
      </c>
      <c r="J26" s="43">
        <v>89</v>
      </c>
      <c r="K26" s="43">
        <v>24</v>
      </c>
    </row>
    <row r="27" spans="2:16" ht="11.25" customHeight="1" x14ac:dyDescent="0.2">
      <c r="C27" s="25"/>
      <c r="D27" s="25"/>
      <c r="E27" s="24"/>
      <c r="F27" s="24"/>
      <c r="G27" s="26"/>
      <c r="H27" s="26"/>
      <c r="I27" s="40">
        <v>21</v>
      </c>
      <c r="J27" s="43">
        <v>44</v>
      </c>
      <c r="K27" s="43">
        <v>20</v>
      </c>
    </row>
    <row r="28" spans="2:16" ht="11.25" customHeight="1" x14ac:dyDescent="0.2">
      <c r="B28" s="69" t="str">
        <f>CONCATENATE("Boxplot / ",C6,," ",D6)</f>
        <v>Boxplot / Durchlaufzeit in Stunden</v>
      </c>
      <c r="E28" s="24"/>
      <c r="F28" s="24"/>
      <c r="G28" s="27"/>
      <c r="H28" s="27"/>
      <c r="I28" s="40">
        <v>22</v>
      </c>
      <c r="J28" s="43">
        <v>71</v>
      </c>
      <c r="K28" s="43">
        <v>25</v>
      </c>
    </row>
    <row r="29" spans="2:16" ht="11.25" customHeight="1" x14ac:dyDescent="0.2">
      <c r="E29" s="24"/>
      <c r="F29" s="24"/>
      <c r="G29" s="28"/>
      <c r="H29" s="28"/>
      <c r="I29" s="40">
        <v>23</v>
      </c>
      <c r="J29" s="43">
        <v>69</v>
      </c>
      <c r="K29" s="43">
        <v>48</v>
      </c>
    </row>
    <row r="30" spans="2:16" ht="11.25" customHeight="1" x14ac:dyDescent="0.2">
      <c r="E30" s="24"/>
      <c r="F30" s="26"/>
      <c r="G30" s="24"/>
      <c r="H30" s="24"/>
      <c r="I30" s="40">
        <v>24</v>
      </c>
      <c r="J30" s="43">
        <v>62</v>
      </c>
      <c r="K30" s="43">
        <v>26</v>
      </c>
    </row>
    <row r="31" spans="2:16" s="10" customFormat="1" ht="11.25" customHeight="1" x14ac:dyDescent="0.2">
      <c r="B31" s="9"/>
      <c r="C31" s="9"/>
      <c r="D31" s="9"/>
      <c r="E31" s="24"/>
      <c r="F31" s="27"/>
      <c r="G31" s="29"/>
      <c r="H31" s="29"/>
      <c r="I31" s="40">
        <v>25</v>
      </c>
      <c r="J31" s="43">
        <v>47</v>
      </c>
      <c r="K31" s="43">
        <v>42</v>
      </c>
      <c r="L31" s="9"/>
      <c r="P31" s="9"/>
    </row>
    <row r="32" spans="2:16" s="10" customFormat="1" ht="11.25" customHeight="1" x14ac:dyDescent="0.2">
      <c r="B32" s="9"/>
      <c r="C32" s="9"/>
      <c r="D32" s="9"/>
      <c r="E32" s="24"/>
      <c r="F32" s="28"/>
      <c r="G32" s="24"/>
      <c r="H32" s="24"/>
      <c r="I32" s="40">
        <v>26</v>
      </c>
      <c r="J32" s="43">
        <v>48</v>
      </c>
      <c r="K32" s="43">
        <v>49</v>
      </c>
      <c r="L32" s="9"/>
      <c r="P32" s="9"/>
    </row>
    <row r="33" spans="2:16" s="10" customFormat="1" ht="11.25" customHeight="1" x14ac:dyDescent="0.2">
      <c r="B33" s="9"/>
      <c r="C33" s="9"/>
      <c r="D33" s="9"/>
      <c r="E33" s="24"/>
      <c r="F33" s="24"/>
      <c r="G33" s="30"/>
      <c r="H33" s="30"/>
      <c r="I33" s="40">
        <v>27</v>
      </c>
      <c r="J33" s="43">
        <v>51</v>
      </c>
      <c r="K33" s="43">
        <v>70</v>
      </c>
      <c r="L33" s="9"/>
      <c r="P33" s="9"/>
    </row>
    <row r="34" spans="2:16" ht="11.25" customHeight="1" x14ac:dyDescent="0.2">
      <c r="B34" s="10"/>
      <c r="C34" s="10"/>
      <c r="D34" s="10"/>
      <c r="E34" s="24"/>
      <c r="F34" s="29"/>
      <c r="G34" s="24"/>
      <c r="H34" s="24"/>
      <c r="I34" s="40">
        <v>28</v>
      </c>
      <c r="J34" s="43">
        <v>52</v>
      </c>
      <c r="K34" s="43">
        <v>69</v>
      </c>
    </row>
    <row r="35" spans="2:16" ht="11.25" customHeight="1" x14ac:dyDescent="0.2">
      <c r="B35" s="10"/>
      <c r="C35" s="10"/>
      <c r="D35" s="10"/>
      <c r="E35" s="24"/>
      <c r="F35" s="24"/>
      <c r="G35" s="24"/>
      <c r="H35" s="24"/>
      <c r="I35" s="40">
        <v>29</v>
      </c>
      <c r="J35" s="43">
        <v>72</v>
      </c>
      <c r="K35" s="43">
        <v>44</v>
      </c>
    </row>
    <row r="36" spans="2:16" ht="11.25" customHeight="1" x14ac:dyDescent="0.2">
      <c r="B36" s="10"/>
      <c r="C36" s="10"/>
      <c r="D36" s="10"/>
      <c r="E36" s="24"/>
      <c r="F36" s="30"/>
      <c r="G36" s="29"/>
      <c r="H36" s="29"/>
      <c r="I36" s="40">
        <v>30</v>
      </c>
      <c r="J36" s="43">
        <v>60</v>
      </c>
      <c r="K36" s="43">
        <v>70</v>
      </c>
    </row>
    <row r="37" spans="2:16" ht="11.25" customHeight="1" x14ac:dyDescent="0.2">
      <c r="E37" s="24"/>
      <c r="F37" s="24"/>
      <c r="G37" s="24"/>
      <c r="H37" s="24"/>
      <c r="I37" s="40">
        <v>31</v>
      </c>
      <c r="J37" s="43">
        <v>40</v>
      </c>
      <c r="K37" s="43">
        <v>44</v>
      </c>
    </row>
    <row r="38" spans="2:16" ht="11.25" customHeight="1" x14ac:dyDescent="0.2">
      <c r="E38" s="24"/>
      <c r="F38" s="24"/>
      <c r="G38" s="24"/>
      <c r="H38" s="24"/>
      <c r="I38" s="40">
        <v>32</v>
      </c>
      <c r="J38" s="43">
        <v>39</v>
      </c>
      <c r="K38" s="43">
        <v>46</v>
      </c>
    </row>
    <row r="39" spans="2:16" ht="11.25" customHeight="1" x14ac:dyDescent="0.2">
      <c r="E39" s="24"/>
      <c r="F39" s="29"/>
      <c r="G39" s="24"/>
      <c r="H39" s="24"/>
      <c r="I39" s="40">
        <v>33</v>
      </c>
      <c r="J39" s="43">
        <v>26</v>
      </c>
      <c r="K39" s="43">
        <v>41</v>
      </c>
    </row>
    <row r="40" spans="2:16" ht="11.25" customHeight="1" x14ac:dyDescent="0.2">
      <c r="E40" s="24"/>
      <c r="F40" s="24"/>
      <c r="G40" s="24"/>
      <c r="H40" s="24"/>
      <c r="I40" s="40">
        <v>34</v>
      </c>
      <c r="J40" s="43">
        <v>81</v>
      </c>
      <c r="K40" s="43">
        <v>16</v>
      </c>
    </row>
    <row r="41" spans="2:16" ht="11.25" hidden="1" customHeight="1" x14ac:dyDescent="0.2">
      <c r="E41" s="24"/>
      <c r="F41" s="24"/>
      <c r="G41" s="24"/>
      <c r="H41" s="24"/>
      <c r="I41" s="40">
        <v>35</v>
      </c>
      <c r="J41" s="43">
        <v>42.157777777814772</v>
      </c>
      <c r="K41" s="43">
        <v>64.913611111056525</v>
      </c>
    </row>
    <row r="42" spans="2:16" x14ac:dyDescent="0.2">
      <c r="E42" s="24"/>
      <c r="F42" s="24"/>
      <c r="G42" s="24"/>
      <c r="H42" s="24"/>
      <c r="I42" s="40">
        <v>36</v>
      </c>
      <c r="J42" s="43">
        <v>64</v>
      </c>
      <c r="K42" s="43">
        <v>41</v>
      </c>
    </row>
    <row r="43" spans="2:16" x14ac:dyDescent="0.2">
      <c r="E43" s="24"/>
      <c r="F43" s="24"/>
      <c r="G43" s="31"/>
      <c r="H43" s="31"/>
      <c r="I43" s="40">
        <v>37</v>
      </c>
      <c r="J43" s="43">
        <v>79</v>
      </c>
      <c r="K43" s="43">
        <v>42</v>
      </c>
    </row>
    <row r="44" spans="2:16" x14ac:dyDescent="0.2">
      <c r="E44" s="24"/>
      <c r="F44" s="24"/>
      <c r="G44" s="24"/>
      <c r="H44" s="24"/>
      <c r="I44" s="40">
        <v>38</v>
      </c>
      <c r="J44" s="43">
        <v>48</v>
      </c>
      <c r="K44" s="43">
        <v>39</v>
      </c>
    </row>
    <row r="45" spans="2:16" x14ac:dyDescent="0.2">
      <c r="E45" s="24"/>
      <c r="F45" s="24"/>
      <c r="G45" s="24"/>
      <c r="H45" s="24"/>
      <c r="I45" s="40">
        <v>39</v>
      </c>
      <c r="J45" s="43">
        <v>44</v>
      </c>
      <c r="K45" s="43">
        <v>48</v>
      </c>
    </row>
    <row r="46" spans="2:16" x14ac:dyDescent="0.2">
      <c r="E46" s="24"/>
      <c r="F46" s="31"/>
      <c r="G46" s="24"/>
      <c r="H46" s="24"/>
      <c r="I46" s="40">
        <v>40</v>
      </c>
      <c r="J46" s="43">
        <v>72</v>
      </c>
      <c r="K46" s="43">
        <v>43</v>
      </c>
    </row>
    <row r="47" spans="2:16" x14ac:dyDescent="0.2">
      <c r="E47" s="24"/>
      <c r="F47" s="24"/>
      <c r="G47" s="24"/>
      <c r="H47" s="24"/>
      <c r="I47" s="40">
        <v>41</v>
      </c>
      <c r="J47" s="43">
        <v>69</v>
      </c>
      <c r="K47" s="43">
        <v>46</v>
      </c>
    </row>
    <row r="48" spans="2:16" x14ac:dyDescent="0.2">
      <c r="E48" s="24"/>
      <c r="F48" s="24"/>
      <c r="G48" s="24"/>
      <c r="H48" s="24"/>
      <c r="I48" s="40">
        <v>42</v>
      </c>
      <c r="J48" s="43">
        <v>89</v>
      </c>
      <c r="K48" s="43">
        <v>41</v>
      </c>
    </row>
    <row r="49" spans="2:11" x14ac:dyDescent="0.2">
      <c r="E49" s="24"/>
      <c r="F49" s="24"/>
      <c r="G49" s="24"/>
      <c r="H49" s="24"/>
      <c r="I49" s="40">
        <v>43</v>
      </c>
      <c r="J49" s="43">
        <v>65</v>
      </c>
      <c r="K49" s="43">
        <v>50</v>
      </c>
    </row>
    <row r="50" spans="2:11" x14ac:dyDescent="0.2">
      <c r="E50" s="24"/>
      <c r="F50" s="24"/>
      <c r="G50" s="24"/>
      <c r="H50" s="24"/>
      <c r="I50" s="40">
        <v>44</v>
      </c>
      <c r="J50" s="43">
        <v>64</v>
      </c>
      <c r="K50" s="43">
        <v>49</v>
      </c>
    </row>
    <row r="51" spans="2:11" x14ac:dyDescent="0.2">
      <c r="E51" s="24"/>
      <c r="F51" s="24"/>
      <c r="G51" s="24"/>
      <c r="H51" s="24"/>
      <c r="I51" s="40">
        <v>45</v>
      </c>
      <c r="J51" s="43">
        <v>45</v>
      </c>
      <c r="K51" s="43">
        <v>26</v>
      </c>
    </row>
    <row r="52" spans="2:11" x14ac:dyDescent="0.2">
      <c r="B52" s="9" t="s">
        <v>58</v>
      </c>
      <c r="E52" s="24"/>
      <c r="F52" s="24"/>
      <c r="G52" s="24"/>
      <c r="H52" s="24"/>
      <c r="I52" s="40">
        <v>46</v>
      </c>
      <c r="J52" s="43">
        <v>45</v>
      </c>
      <c r="K52" s="43">
        <v>51</v>
      </c>
    </row>
    <row r="53" spans="2:11" x14ac:dyDescent="0.2">
      <c r="B53" s="9" t="s">
        <v>53</v>
      </c>
      <c r="E53" s="24"/>
      <c r="F53" s="24"/>
      <c r="G53" s="24"/>
      <c r="H53" s="24"/>
      <c r="I53" s="40">
        <v>47</v>
      </c>
      <c r="J53" s="43">
        <v>42</v>
      </c>
      <c r="K53" s="43">
        <v>30</v>
      </c>
    </row>
    <row r="54" spans="2:11" x14ac:dyDescent="0.2">
      <c r="E54" s="24"/>
      <c r="F54" s="24"/>
      <c r="G54" s="24"/>
      <c r="H54" s="24"/>
      <c r="I54" s="40">
        <v>48</v>
      </c>
      <c r="J54" s="43">
        <v>41</v>
      </c>
      <c r="K54" s="43">
        <v>52</v>
      </c>
    </row>
    <row r="55" spans="2:11" x14ac:dyDescent="0.2">
      <c r="E55" s="24"/>
      <c r="F55" s="24"/>
      <c r="G55" s="24"/>
      <c r="H55" s="24"/>
      <c r="I55" s="40">
        <v>49</v>
      </c>
      <c r="J55" s="43">
        <v>34</v>
      </c>
      <c r="K55" s="43">
        <v>31</v>
      </c>
    </row>
    <row r="56" spans="2:11" x14ac:dyDescent="0.2">
      <c r="E56" s="24"/>
      <c r="F56" s="24"/>
      <c r="G56" s="24"/>
      <c r="H56" s="24"/>
      <c r="I56" s="40">
        <v>50</v>
      </c>
      <c r="J56" s="43">
        <v>27</v>
      </c>
      <c r="K56" s="43">
        <v>29</v>
      </c>
    </row>
    <row r="57" spans="2:11" x14ac:dyDescent="0.2">
      <c r="E57" s="24"/>
      <c r="F57" s="24"/>
      <c r="G57" s="24"/>
      <c r="H57" s="24"/>
      <c r="I57" s="40">
        <v>51</v>
      </c>
      <c r="J57" s="43">
        <v>30</v>
      </c>
      <c r="K57" s="43">
        <v>24</v>
      </c>
    </row>
    <row r="58" spans="2:11" x14ac:dyDescent="0.2">
      <c r="B58" s="69" t="s">
        <v>59</v>
      </c>
      <c r="E58" s="24"/>
      <c r="F58" s="24"/>
      <c r="G58" s="24"/>
      <c r="H58" s="24"/>
      <c r="I58" s="40">
        <v>52</v>
      </c>
      <c r="J58" s="43">
        <v>33</v>
      </c>
      <c r="K58" s="43">
        <v>74</v>
      </c>
    </row>
    <row r="59" spans="2:11" x14ac:dyDescent="0.2">
      <c r="B59" s="70" t="s">
        <v>65</v>
      </c>
      <c r="E59" s="24"/>
      <c r="F59" s="24"/>
      <c r="G59" s="24"/>
      <c r="H59" s="24"/>
      <c r="I59" s="40">
        <v>53</v>
      </c>
      <c r="J59" s="43">
        <v>50</v>
      </c>
      <c r="K59" s="43">
        <v>22</v>
      </c>
    </row>
    <row r="60" spans="2:11" x14ac:dyDescent="0.2">
      <c r="E60" s="24"/>
      <c r="F60" s="24"/>
      <c r="G60" s="24"/>
      <c r="H60" s="24"/>
      <c r="I60" s="40">
        <v>54</v>
      </c>
      <c r="J60" s="43">
        <v>51</v>
      </c>
      <c r="K60" s="43">
        <v>42</v>
      </c>
    </row>
    <row r="61" spans="2:11" x14ac:dyDescent="0.2">
      <c r="E61" s="24"/>
      <c r="F61" s="24"/>
      <c r="G61" s="24"/>
      <c r="H61" s="24"/>
      <c r="I61" s="40">
        <v>55</v>
      </c>
      <c r="J61" s="43">
        <v>47</v>
      </c>
      <c r="K61" s="43">
        <v>73</v>
      </c>
    </row>
    <row r="62" spans="2:11" x14ac:dyDescent="0.2">
      <c r="E62" s="24"/>
      <c r="F62" s="24"/>
      <c r="G62" s="24"/>
      <c r="H62" s="24"/>
      <c r="I62" s="40">
        <v>56</v>
      </c>
      <c r="J62" s="43">
        <v>45</v>
      </c>
      <c r="K62" s="43">
        <v>69</v>
      </c>
    </row>
    <row r="63" spans="2:11" x14ac:dyDescent="0.2">
      <c r="E63" s="24"/>
      <c r="F63" s="24"/>
      <c r="G63" s="24"/>
      <c r="H63" s="24"/>
      <c r="I63" s="40">
        <v>57</v>
      </c>
      <c r="J63" s="43">
        <v>51</v>
      </c>
      <c r="K63" s="43">
        <v>47</v>
      </c>
    </row>
    <row r="64" spans="2:11" x14ac:dyDescent="0.2">
      <c r="E64" s="24"/>
      <c r="F64" s="24"/>
      <c r="G64" s="24"/>
      <c r="H64" s="24"/>
      <c r="I64" s="40">
        <v>58</v>
      </c>
      <c r="J64" s="43">
        <v>50</v>
      </c>
      <c r="K64" s="43">
        <v>45</v>
      </c>
    </row>
    <row r="65" spans="5:11" x14ac:dyDescent="0.2">
      <c r="E65" s="24"/>
      <c r="F65" s="24"/>
      <c r="G65" s="24"/>
      <c r="H65" s="24"/>
      <c r="I65" s="40">
        <v>59</v>
      </c>
      <c r="J65" s="43">
        <v>33</v>
      </c>
      <c r="K65" s="43">
        <v>38</v>
      </c>
    </row>
    <row r="66" spans="5:11" x14ac:dyDescent="0.2">
      <c r="E66" s="24"/>
      <c r="F66" s="24"/>
      <c r="G66" s="24"/>
      <c r="H66" s="24"/>
      <c r="I66" s="40">
        <v>60</v>
      </c>
      <c r="J66" s="43">
        <v>32</v>
      </c>
      <c r="K66" s="43">
        <v>44</v>
      </c>
    </row>
    <row r="67" spans="5:11" x14ac:dyDescent="0.2">
      <c r="E67" s="24"/>
      <c r="F67" s="24"/>
      <c r="G67" s="24"/>
      <c r="H67" s="24"/>
      <c r="I67" s="40">
        <v>61</v>
      </c>
      <c r="J67" s="43">
        <v>31</v>
      </c>
      <c r="K67" s="43">
        <v>42</v>
      </c>
    </row>
    <row r="68" spans="5:11" x14ac:dyDescent="0.2">
      <c r="E68" s="24"/>
      <c r="F68" s="24"/>
      <c r="G68" s="24"/>
      <c r="H68" s="24"/>
      <c r="I68" s="40">
        <v>62</v>
      </c>
      <c r="J68" s="43">
        <v>42</v>
      </c>
      <c r="K68" s="43">
        <v>40</v>
      </c>
    </row>
    <row r="69" spans="5:11" x14ac:dyDescent="0.2">
      <c r="E69" s="24"/>
      <c r="F69" s="24"/>
      <c r="G69" s="24"/>
      <c r="H69" s="24"/>
      <c r="I69" s="40">
        <v>63</v>
      </c>
      <c r="J69" s="43">
        <v>65</v>
      </c>
      <c r="K69" s="43">
        <v>46</v>
      </c>
    </row>
    <row r="70" spans="5:11" x14ac:dyDescent="0.2">
      <c r="E70" s="24"/>
      <c r="F70" s="24"/>
      <c r="G70" s="24"/>
      <c r="H70" s="24"/>
      <c r="I70" s="40">
        <v>64</v>
      </c>
      <c r="J70" s="43">
        <v>44</v>
      </c>
      <c r="K70" s="43">
        <v>33</v>
      </c>
    </row>
    <row r="71" spans="5:11" x14ac:dyDescent="0.2">
      <c r="E71" s="24"/>
      <c r="F71" s="24"/>
      <c r="G71" s="24"/>
      <c r="H71" s="24"/>
      <c r="I71" s="40">
        <v>65</v>
      </c>
      <c r="J71" s="43">
        <v>23</v>
      </c>
      <c r="K71" s="43">
        <v>26</v>
      </c>
    </row>
    <row r="72" spans="5:11" x14ac:dyDescent="0.2">
      <c r="E72" s="24"/>
      <c r="F72" s="24"/>
      <c r="G72" s="24"/>
      <c r="H72" s="24"/>
      <c r="I72" s="40">
        <v>66</v>
      </c>
      <c r="J72" s="43">
        <v>34</v>
      </c>
      <c r="K72" s="43">
        <v>36</v>
      </c>
    </row>
    <row r="73" spans="5:11" x14ac:dyDescent="0.2">
      <c r="E73" s="24"/>
      <c r="F73" s="24"/>
      <c r="G73" s="24"/>
      <c r="H73" s="24"/>
      <c r="I73" s="40">
        <v>67</v>
      </c>
      <c r="J73" s="43">
        <v>20</v>
      </c>
      <c r="K73" s="43">
        <v>42</v>
      </c>
    </row>
    <row r="74" spans="5:11" x14ac:dyDescent="0.2">
      <c r="E74" s="24"/>
      <c r="F74" s="24"/>
      <c r="G74" s="24"/>
      <c r="H74" s="24"/>
      <c r="I74" s="40">
        <v>68</v>
      </c>
      <c r="J74" s="43">
        <v>77</v>
      </c>
      <c r="K74" s="43">
        <v>50</v>
      </c>
    </row>
    <row r="75" spans="5:11" x14ac:dyDescent="0.2">
      <c r="E75" s="24"/>
      <c r="F75" s="24"/>
      <c r="G75" s="24"/>
      <c r="H75" s="24"/>
      <c r="I75" s="40">
        <v>69</v>
      </c>
      <c r="J75" s="43">
        <v>45</v>
      </c>
      <c r="K75" s="43">
        <v>46</v>
      </c>
    </row>
    <row r="76" spans="5:11" x14ac:dyDescent="0.2">
      <c r="E76" s="24"/>
      <c r="F76" s="24"/>
      <c r="G76" s="24"/>
      <c r="H76" s="24"/>
      <c r="I76" s="40">
        <v>70</v>
      </c>
      <c r="J76" s="43">
        <v>54</v>
      </c>
      <c r="K76" s="43">
        <v>44</v>
      </c>
    </row>
    <row r="77" spans="5:11" x14ac:dyDescent="0.2">
      <c r="E77" s="24"/>
      <c r="F77" s="24"/>
      <c r="G77" s="24"/>
      <c r="H77" s="24"/>
      <c r="I77" s="40">
        <v>71</v>
      </c>
      <c r="J77" s="43">
        <v>33</v>
      </c>
      <c r="K77" s="43">
        <v>89</v>
      </c>
    </row>
    <row r="78" spans="5:11" x14ac:dyDescent="0.2">
      <c r="E78" s="24"/>
      <c r="F78" s="24"/>
      <c r="G78" s="24"/>
      <c r="H78" s="24"/>
      <c r="I78" s="40">
        <v>72</v>
      </c>
      <c r="J78" s="43">
        <v>80</v>
      </c>
      <c r="K78" s="43">
        <v>77</v>
      </c>
    </row>
    <row r="79" spans="5:11" x14ac:dyDescent="0.2">
      <c r="E79" s="24"/>
      <c r="F79" s="24"/>
      <c r="G79" s="24"/>
      <c r="H79" s="24"/>
      <c r="I79" s="40">
        <v>73</v>
      </c>
      <c r="J79" s="43">
        <v>44</v>
      </c>
      <c r="K79" s="43">
        <v>50</v>
      </c>
    </row>
    <row r="80" spans="5:11" x14ac:dyDescent="0.2">
      <c r="E80" s="24"/>
      <c r="F80" s="24"/>
      <c r="G80" s="24"/>
      <c r="H80" s="24"/>
      <c r="I80" s="40">
        <v>74</v>
      </c>
      <c r="J80" s="43">
        <v>79</v>
      </c>
      <c r="K80" s="43">
        <v>44</v>
      </c>
    </row>
    <row r="81" spans="5:12" x14ac:dyDescent="0.2">
      <c r="E81" s="24"/>
      <c r="F81" s="24"/>
      <c r="G81" s="24"/>
      <c r="H81" s="24"/>
      <c r="I81" s="40">
        <v>75</v>
      </c>
      <c r="J81" s="43">
        <v>26</v>
      </c>
      <c r="K81" s="43">
        <v>33</v>
      </c>
      <c r="L81" s="24"/>
    </row>
    <row r="82" spans="5:12" x14ac:dyDescent="0.2">
      <c r="E82" s="24"/>
      <c r="F82" s="24"/>
      <c r="G82" s="24"/>
      <c r="H82" s="24"/>
      <c r="I82" s="24"/>
      <c r="J82" s="24"/>
      <c r="K82" s="24"/>
      <c r="L82" s="24"/>
    </row>
    <row r="83" spans="5:12" x14ac:dyDescent="0.2">
      <c r="E83" s="24"/>
      <c r="F83" s="24"/>
      <c r="G83" s="24"/>
      <c r="H83" s="24"/>
      <c r="I83" s="24"/>
      <c r="J83" s="24"/>
      <c r="K83" s="24"/>
      <c r="L83" s="24"/>
    </row>
    <row r="84" spans="5:12" x14ac:dyDescent="0.2">
      <c r="E84" s="24"/>
      <c r="F84" s="24"/>
      <c r="G84" s="24"/>
      <c r="H84" s="24"/>
      <c r="I84" s="24"/>
      <c r="J84" s="24"/>
      <c r="K84" s="24"/>
      <c r="L84" s="24"/>
    </row>
    <row r="85" spans="5:12" x14ac:dyDescent="0.2">
      <c r="E85" s="24"/>
      <c r="F85" s="24"/>
      <c r="G85" s="24"/>
      <c r="H85" s="24"/>
      <c r="I85" s="24"/>
      <c r="J85" s="24"/>
      <c r="K85" s="24"/>
      <c r="L85" s="24"/>
    </row>
    <row r="86" spans="5:12" x14ac:dyDescent="0.2">
      <c r="E86" s="24"/>
      <c r="F86" s="24"/>
      <c r="G86" s="24"/>
      <c r="H86" s="24"/>
      <c r="I86" s="24"/>
      <c r="J86" s="24"/>
    </row>
    <row r="87" spans="5:12" x14ac:dyDescent="0.2">
      <c r="E87" s="24"/>
      <c r="F87" s="24"/>
      <c r="G87" s="24"/>
      <c r="H87" s="24"/>
      <c r="I87" s="24"/>
      <c r="J87" s="24"/>
    </row>
    <row r="88" spans="5:12" x14ac:dyDescent="0.2">
      <c r="E88" s="24"/>
      <c r="F88" s="24"/>
      <c r="G88" s="24"/>
      <c r="H88" s="24"/>
      <c r="I88" s="24"/>
      <c r="J88" s="24"/>
    </row>
    <row r="89" spans="5:12" x14ac:dyDescent="0.2">
      <c r="E89" s="24"/>
      <c r="F89" s="24"/>
      <c r="G89" s="24"/>
      <c r="H89" s="24"/>
      <c r="I89" s="24"/>
      <c r="J89" s="24"/>
    </row>
    <row r="90" spans="5:12" x14ac:dyDescent="0.2">
      <c r="E90" s="24"/>
      <c r="F90" s="24"/>
      <c r="G90" s="24"/>
      <c r="H90" s="24"/>
      <c r="I90" s="24"/>
      <c r="J90" s="24"/>
    </row>
    <row r="91" spans="5:12" x14ac:dyDescent="0.2">
      <c r="E91" s="24"/>
      <c r="F91" s="24"/>
      <c r="G91" s="24"/>
      <c r="H91" s="24"/>
      <c r="I91" s="24"/>
      <c r="J91" s="24"/>
    </row>
    <row r="92" spans="5:12" x14ac:dyDescent="0.2">
      <c r="E92" s="24"/>
      <c r="F92" s="24"/>
      <c r="G92" s="24"/>
      <c r="H92" s="24"/>
      <c r="I92" s="24"/>
      <c r="J92" s="24"/>
    </row>
    <row r="93" spans="5:12" x14ac:dyDescent="0.2">
      <c r="E93" s="24"/>
      <c r="F93" s="24"/>
      <c r="G93" s="24"/>
      <c r="H93" s="24"/>
      <c r="I93" s="24"/>
      <c r="J93" s="24"/>
    </row>
    <row r="94" spans="5:12" x14ac:dyDescent="0.2">
      <c r="E94" s="24"/>
      <c r="F94" s="24"/>
      <c r="G94" s="24"/>
      <c r="H94" s="24"/>
      <c r="I94" s="24"/>
      <c r="J94" s="24"/>
    </row>
    <row r="95" spans="5:12" x14ac:dyDescent="0.2">
      <c r="E95" s="24"/>
      <c r="F95" s="24"/>
      <c r="G95" s="24"/>
      <c r="H95" s="24"/>
      <c r="I95" s="24"/>
      <c r="J95" s="24"/>
    </row>
    <row r="96" spans="5:12" x14ac:dyDescent="0.2">
      <c r="E96" s="24"/>
      <c r="F96" s="24"/>
      <c r="G96" s="24"/>
      <c r="H96" s="24"/>
      <c r="I96" s="24"/>
      <c r="J96" s="24"/>
    </row>
    <row r="97" spans="5:10" x14ac:dyDescent="0.2">
      <c r="E97" s="24"/>
      <c r="F97" s="24"/>
      <c r="G97" s="24"/>
      <c r="H97" s="24"/>
      <c r="I97" s="24"/>
      <c r="J97" s="24"/>
    </row>
    <row r="98" spans="5:10" x14ac:dyDescent="0.2">
      <c r="E98" s="24"/>
      <c r="F98" s="24"/>
      <c r="G98" s="24"/>
      <c r="H98" s="24"/>
      <c r="I98" s="24"/>
      <c r="J98" s="24"/>
    </row>
    <row r="99" spans="5:10" x14ac:dyDescent="0.2">
      <c r="E99" s="24"/>
      <c r="F99" s="24"/>
      <c r="G99" s="24"/>
      <c r="H99" s="24"/>
      <c r="I99" s="24"/>
      <c r="J99" s="24"/>
    </row>
    <row r="100" spans="5:10" x14ac:dyDescent="0.2">
      <c r="E100" s="24"/>
      <c r="F100" s="24"/>
      <c r="G100" s="24"/>
      <c r="H100" s="24"/>
      <c r="I100" s="24"/>
      <c r="J100" s="24"/>
    </row>
    <row r="101" spans="5:10" x14ac:dyDescent="0.2">
      <c r="E101" s="24"/>
      <c r="F101" s="24"/>
      <c r="G101" s="24"/>
      <c r="H101" s="24"/>
      <c r="I101" s="24"/>
      <c r="J101" s="24"/>
    </row>
    <row r="102" spans="5:10" x14ac:dyDescent="0.2">
      <c r="E102" s="24"/>
      <c r="F102" s="24"/>
      <c r="G102" s="24"/>
      <c r="H102" s="24"/>
      <c r="I102" s="24"/>
      <c r="J102" s="24"/>
    </row>
    <row r="103" spans="5:10" x14ac:dyDescent="0.2">
      <c r="E103" s="24"/>
      <c r="F103" s="24"/>
      <c r="G103" s="24"/>
      <c r="H103" s="24"/>
      <c r="I103" s="24"/>
      <c r="J103" s="24"/>
    </row>
    <row r="104" spans="5:10" x14ac:dyDescent="0.2">
      <c r="E104" s="24"/>
      <c r="F104" s="24"/>
      <c r="G104" s="24"/>
      <c r="H104" s="24"/>
      <c r="I104" s="24"/>
      <c r="J104" s="24"/>
    </row>
    <row r="105" spans="5:10" x14ac:dyDescent="0.2">
      <c r="E105" s="24"/>
      <c r="F105" s="24"/>
      <c r="G105" s="24"/>
      <c r="H105" s="24"/>
      <c r="I105" s="24"/>
      <c r="J105" s="24"/>
    </row>
  </sheetData>
  <pageMargins left="0.25" right="0.25" top="0.75" bottom="0.75" header="0.3" footer="0.3"/>
  <pageSetup paperSize="9" scale="80" orientation="portrait" r:id="rId1"/>
  <headerFooter>
    <oddHeader>&amp;L&amp;"Braun,Standard"&amp;18&amp;K03-017wi concept&amp;R&amp;18&amp;K03-017Boxplot / Daten</oddHeader>
    <oddFooter>&amp;L&amp;9&amp;K03+000wi concept&amp;C&amp;9&amp;K03+000Vorlage Boxplot&amp;R&amp;9&amp;K03+000Seite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40"/>
  <sheetViews>
    <sheetView showGridLines="0" tabSelected="1" view="pageLayout" topLeftCell="A13" zoomScaleNormal="100" workbookViewId="0">
      <selection activeCell="I34" sqref="I34"/>
    </sheetView>
  </sheetViews>
  <sheetFormatPr baseColWidth="10" defaultColWidth="11.42578125" defaultRowHeight="12" x14ac:dyDescent="0.25"/>
  <cols>
    <col min="1" max="1" width="1.28515625" style="9" customWidth="1"/>
    <col min="2" max="2" width="20" style="9" customWidth="1"/>
    <col min="3" max="9" width="10.7109375" style="9" customWidth="1"/>
    <col min="10" max="10" width="3.5703125" style="9" customWidth="1"/>
    <col min="11" max="11" width="10.7109375" style="9" customWidth="1"/>
    <col min="12" max="12" width="9.140625" style="9" customWidth="1"/>
    <col min="13" max="13" width="10.7109375" style="9" customWidth="1"/>
    <col min="14" max="16384" width="11.42578125" style="9"/>
  </cols>
  <sheetData>
    <row r="1" spans="2:15" x14ac:dyDescent="0.25">
      <c r="B1" s="69" t="s">
        <v>14</v>
      </c>
    </row>
    <row r="3" spans="2:15" x14ac:dyDescent="0.25">
      <c r="B3" s="65" t="s">
        <v>60</v>
      </c>
      <c r="C3" s="66"/>
      <c r="D3" s="67"/>
      <c r="E3" s="67"/>
      <c r="F3" s="67"/>
      <c r="G3" s="67"/>
      <c r="H3" s="67"/>
      <c r="I3" s="68"/>
      <c r="J3" s="68"/>
      <c r="K3" s="68"/>
      <c r="L3" s="68"/>
      <c r="M3" s="68"/>
      <c r="N3" s="68"/>
    </row>
    <row r="6" spans="2:15" x14ac:dyDescent="0.25">
      <c r="B6" s="53"/>
    </row>
    <row r="9" spans="2:15" s="10" customFormat="1" ht="15" customHeight="1" x14ac:dyDescent="0.25">
      <c r="B9" s="9"/>
      <c r="D9" s="9"/>
      <c r="E9" s="9"/>
      <c r="F9" s="50" t="s">
        <v>33</v>
      </c>
      <c r="G9" s="9"/>
      <c r="H9" s="33"/>
      <c r="I9" s="34"/>
      <c r="J9" s="9"/>
      <c r="K9" s="9" t="s">
        <v>20</v>
      </c>
      <c r="L9" s="9"/>
      <c r="M9" s="50" t="s">
        <v>42</v>
      </c>
    </row>
    <row r="10" spans="2:15" x14ac:dyDescent="0.25">
      <c r="F10" s="51" t="s">
        <v>30</v>
      </c>
      <c r="H10" s="33"/>
      <c r="I10" s="34"/>
      <c r="M10" s="51" t="s">
        <v>30</v>
      </c>
    </row>
    <row r="11" spans="2:15" x14ac:dyDescent="0.25">
      <c r="F11" s="51"/>
      <c r="H11" s="35"/>
      <c r="I11" s="36"/>
      <c r="M11" s="52"/>
      <c r="O11" s="10"/>
    </row>
    <row r="12" spans="2:15" x14ac:dyDescent="0.25">
      <c r="E12" s="47" t="s">
        <v>32</v>
      </c>
      <c r="F12" s="51"/>
      <c r="H12" s="37"/>
      <c r="I12" s="38"/>
      <c r="K12" s="9" t="s">
        <v>34</v>
      </c>
      <c r="M12" s="50" t="s">
        <v>41</v>
      </c>
    </row>
    <row r="13" spans="2:15" x14ac:dyDescent="0.25">
      <c r="E13" s="48" t="s">
        <v>30</v>
      </c>
      <c r="F13" s="51"/>
      <c r="H13" s="34"/>
      <c r="I13" s="33"/>
      <c r="M13" s="51" t="s">
        <v>30</v>
      </c>
      <c r="O13" s="10"/>
    </row>
    <row r="14" spans="2:15" x14ac:dyDescent="0.25">
      <c r="E14" s="48"/>
      <c r="F14" s="51"/>
      <c r="H14" s="34"/>
      <c r="I14" s="33"/>
      <c r="M14" s="51"/>
    </row>
    <row r="15" spans="2:15" x14ac:dyDescent="0.25">
      <c r="E15" s="48"/>
      <c r="F15" s="51"/>
      <c r="H15" s="36"/>
      <c r="I15" s="35"/>
      <c r="K15" s="9" t="s">
        <v>19</v>
      </c>
      <c r="M15" s="51"/>
      <c r="O15" s="10"/>
    </row>
    <row r="16" spans="2:15" ht="15" customHeight="1" x14ac:dyDescent="0.25">
      <c r="D16" s="47" t="s">
        <v>31</v>
      </c>
      <c r="E16" s="48"/>
      <c r="F16" s="51"/>
      <c r="H16" s="37"/>
      <c r="I16" s="38"/>
      <c r="M16" s="51"/>
    </row>
    <row r="17" spans="3:15" x14ac:dyDescent="0.25">
      <c r="C17" s="11"/>
      <c r="D17" s="48" t="s">
        <v>30</v>
      </c>
      <c r="E17" s="48"/>
      <c r="F17" s="51"/>
      <c r="H17" s="36"/>
      <c r="I17" s="35"/>
      <c r="K17" s="9" t="s">
        <v>35</v>
      </c>
      <c r="M17" s="52"/>
      <c r="O17" s="10"/>
    </row>
    <row r="18" spans="3:15" x14ac:dyDescent="0.25">
      <c r="C18" s="44" t="s">
        <v>29</v>
      </c>
      <c r="D18" s="48"/>
      <c r="E18" s="48"/>
      <c r="F18" s="51"/>
      <c r="H18" s="38"/>
      <c r="I18" s="37"/>
      <c r="M18" s="50" t="s">
        <v>42</v>
      </c>
    </row>
    <row r="19" spans="3:15" x14ac:dyDescent="0.25">
      <c r="C19" s="45" t="s">
        <v>30</v>
      </c>
      <c r="D19" s="48"/>
      <c r="E19" s="48"/>
      <c r="F19" s="51"/>
      <c r="H19" s="33"/>
      <c r="I19" s="34"/>
      <c r="M19" s="51" t="s">
        <v>30</v>
      </c>
      <c r="O19" s="10"/>
    </row>
    <row r="20" spans="3:15" x14ac:dyDescent="0.25">
      <c r="C20" s="46"/>
      <c r="D20" s="49"/>
      <c r="E20" s="49"/>
      <c r="F20" s="52"/>
      <c r="H20" s="33"/>
      <c r="I20" s="34"/>
      <c r="K20" s="9" t="s">
        <v>18</v>
      </c>
      <c r="M20" s="52"/>
    </row>
    <row r="21" spans="3:15" x14ac:dyDescent="0.25">
      <c r="C21" s="11"/>
      <c r="N21" s="10"/>
      <c r="O21" s="10"/>
    </row>
    <row r="22" spans="3:15" ht="15" customHeight="1" x14ac:dyDescent="0.25">
      <c r="C22" s="15"/>
    </row>
    <row r="23" spans="3:15" x14ac:dyDescent="0.25">
      <c r="C23" s="11" t="s">
        <v>36</v>
      </c>
      <c r="N23" s="10"/>
      <c r="O23" s="10"/>
    </row>
    <row r="24" spans="3:15" x14ac:dyDescent="0.25">
      <c r="C24" s="11" t="s">
        <v>44</v>
      </c>
    </row>
    <row r="25" spans="3:15" x14ac:dyDescent="0.25">
      <c r="C25" s="11" t="s">
        <v>37</v>
      </c>
    </row>
    <row r="26" spans="3:15" x14ac:dyDescent="0.25">
      <c r="C26" s="11" t="s">
        <v>38</v>
      </c>
    </row>
    <row r="27" spans="3:15" x14ac:dyDescent="0.25">
      <c r="C27" s="11" t="s">
        <v>39</v>
      </c>
    </row>
    <row r="28" spans="3:15" x14ac:dyDescent="0.25">
      <c r="C28" s="11" t="s">
        <v>43</v>
      </c>
    </row>
    <row r="29" spans="3:15" x14ac:dyDescent="0.25">
      <c r="C29" s="11" t="s">
        <v>40</v>
      </c>
    </row>
    <row r="30" spans="3:15" x14ac:dyDescent="0.25">
      <c r="C30" s="15"/>
    </row>
    <row r="31" spans="3:15" x14ac:dyDescent="0.25">
      <c r="C31" s="11"/>
      <c r="D31" s="18"/>
      <c r="E31" s="18"/>
      <c r="F31" s="18"/>
      <c r="G31" s="18"/>
      <c r="H31" s="18"/>
      <c r="I31" s="18"/>
      <c r="L31" s="14"/>
      <c r="M31" s="14"/>
    </row>
    <row r="35" spans="2:14" x14ac:dyDescent="0.2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4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4" x14ac:dyDescent="0.25">
      <c r="B37" s="65" t="s">
        <v>15</v>
      </c>
      <c r="C37" s="66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2:14" x14ac:dyDescent="0.25">
      <c r="C38" s="11"/>
      <c r="D38" s="12"/>
      <c r="E38" s="12"/>
      <c r="F38" s="12"/>
      <c r="G38" s="12"/>
      <c r="H38" s="12"/>
    </row>
    <row r="39" spans="2:14" x14ac:dyDescent="0.25">
      <c r="B39" s="54" t="s">
        <v>64</v>
      </c>
      <c r="C39" s="17"/>
      <c r="E39" s="16"/>
      <c r="F39" s="16"/>
      <c r="G39" s="16"/>
      <c r="H39" s="16"/>
      <c r="I39" s="16"/>
      <c r="J39" s="16"/>
      <c r="K39" s="16"/>
      <c r="L39" s="16"/>
      <c r="M39" s="16"/>
    </row>
    <row r="40" spans="2:14" x14ac:dyDescent="0.25">
      <c r="B40" s="55" t="s">
        <v>16</v>
      </c>
    </row>
  </sheetData>
  <hyperlinks>
    <hyperlink ref="B40" r:id="rId1" xr:uid="{B5CA5B9B-DF1C-4556-BCE8-BE3B82FDFB33}"/>
  </hyperlinks>
  <pageMargins left="0.25" right="0.25" top="0.75" bottom="0.75" header="0.3" footer="0.3"/>
  <pageSetup paperSize="9" orientation="landscape" r:id="rId2"/>
  <headerFooter>
    <oddHeader>&amp;L&amp;"Braun,Standard"&amp;18&amp;K03-020wi concept&amp;R&amp;18&amp;K03-020Boxplot / Erklärung</oddHeader>
    <oddFooter>&amp;L&amp;9&amp;K03+000wi concept&amp;C&amp;9&amp;K03+000Vorlage Boxplot&amp;R&amp;9&amp;K03+000Seite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f2aa88a-5f2f-4f2b-9a3e-77c70cb46416">EVV55WYM6ZMU-546471734-267</_dlc_DocId>
    <_dlc_DocIdUrl xmlns="ef2aa88a-5f2f-4f2b-9a3e-77c70cb46416">
      <Url>https://bbraun.sharepoint.com/sites/bbraun_collab_pmobem_498/_layouts/15/DocIdRedir.aspx?ID=EVV55WYM6ZMU-546471734-267</Url>
      <Description>EVV55WYM6ZMU-546471734-267</Description>
    </_dlc_DocIdUrl>
    <o46681d5ede748f69aea45497e76deb1 xmlns="ef2aa88a-5f2f-4f2b-9a3e-77c70cb46416">
      <Terms xmlns="http://schemas.microsoft.com/office/infopath/2007/PartnerControls"/>
    </o46681d5ede748f69aea45497e76deb1>
    <TaxCatchAll xmlns="9690823e-e510-4eb6-a5d5-543cb90b9584"/>
    <fab5bd34ae26409aa305d5f5ff6ee07e xmlns="19150d10-5e9b-4155-94b6-fa9a0611b363">
      <Terms xmlns="http://schemas.microsoft.com/office/infopath/2007/PartnerControls"/>
    </fab5bd34ae26409aa305d5f5ff6ee07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2B4992B82EF94486B6AA1EF4832E57" ma:contentTypeVersion="6" ma:contentTypeDescription="Ein neues Dokument erstellen." ma:contentTypeScope="" ma:versionID="fe7cf68f4b3359fd629deb1edfe7d17a">
  <xsd:schema xmlns:xsd="http://www.w3.org/2001/XMLSchema" xmlns:xs="http://www.w3.org/2001/XMLSchema" xmlns:p="http://schemas.microsoft.com/office/2006/metadata/properties" xmlns:ns2="ef2aa88a-5f2f-4f2b-9a3e-77c70cb46416" xmlns:ns3="19150d10-5e9b-4155-94b6-fa9a0611b363" xmlns:ns5="9690823e-e510-4eb6-a5d5-543cb90b9584" xmlns:ns6="bda62181-ea7c-4836-9e81-8962e87497f9" targetNamespace="http://schemas.microsoft.com/office/2006/metadata/properties" ma:root="true" ma:fieldsID="ccbd2a9b09b93cbbbb0d51b2c794ad34" ns2:_="" ns3:_="" ns5:_="" ns6:_="">
    <xsd:import namespace="ef2aa88a-5f2f-4f2b-9a3e-77c70cb46416"/>
    <xsd:import namespace="19150d10-5e9b-4155-94b6-fa9a0611b363"/>
    <xsd:import namespace="9690823e-e510-4eb6-a5d5-543cb90b9584"/>
    <xsd:import namespace="bda62181-ea7c-4836-9e81-8962e87497f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ab5bd34ae26409aa305d5f5ff6ee07e" minOccurs="0"/>
                <xsd:element ref="ns5:TaxCatchAll" minOccurs="0"/>
                <xsd:element ref="ns2:o46681d5ede748f69aea45497e76deb1" minOccurs="0"/>
                <xsd:element ref="ns6:MediaServiceMetadata" minOccurs="0"/>
                <xsd:element ref="ns6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aa88a-5f2f-4f2b-9a3e-77c70cb464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o46681d5ede748f69aea45497e76deb1" ma:index="14" nillable="true" ma:taxonomy="true" ma:internalName="o46681d5ede748f69aea45497e76deb1" ma:taxonomyFieldName="EIMColProducts" ma:displayName="Products" ma:readOnly="false" ma:default="" ma:fieldId="{846681d5-ede7-48f6-9aea-45497e76deb1}" ma:taxonomyMulti="true" ma:sspId="b29d0967-da9b-4a39-b679-e3fd6923df66" ma:termSetId="3516dfac-e93a-42ab-a40b-588d8b72cc7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0d10-5e9b-4155-94b6-fa9a0611b363" elementFormDefault="qualified">
    <xsd:import namespace="http://schemas.microsoft.com/office/2006/documentManagement/types"/>
    <xsd:import namespace="http://schemas.microsoft.com/office/infopath/2007/PartnerControls"/>
    <xsd:element name="fab5bd34ae26409aa305d5f5ff6ee07e" ma:index="11" nillable="true" ma:taxonomy="true" ma:internalName="fab5bd34ae26409aa305d5f5ff6ee07e" ma:taxonomyFieldName="EIMColOrganisation" ma:displayName="Area" ma:default="" ma:fieldId="{fab5bd34-ae26-409a-a305-d5f5ff6ee07e}" ma:taxonomyMulti="true" ma:sspId="b29d0967-da9b-4a39-b679-e3fd6923df66" ma:termSetId="2cad2804-e255-496f-83df-b6145503d63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823e-e510-4eb6-a5d5-543cb90b958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bb2bfa8-5d9d-4081-bb36-59b1a8ba1f05}" ma:internalName="TaxCatchAll" ma:showField="CatchAllData" ma:web="4867deb3-00eb-4e11-9b64-2eb555e750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62181-ea7c-4836-9e81-8962e87497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33BF0-73C4-418E-A048-93C7F237AD1A}">
  <ds:schemaRefs>
    <ds:schemaRef ds:uri="http://purl.org/dc/terms/"/>
    <ds:schemaRef ds:uri="http://purl.org/dc/elements/1.1/"/>
    <ds:schemaRef ds:uri="19150d10-5e9b-4155-94b6-fa9a0611b363"/>
    <ds:schemaRef ds:uri="ef2aa88a-5f2f-4f2b-9a3e-77c70cb46416"/>
    <ds:schemaRef ds:uri="9690823e-e510-4eb6-a5d5-543cb90b9584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da62181-ea7c-4836-9e81-8962e87497f9"/>
  </ds:schemaRefs>
</ds:datastoreItem>
</file>

<file path=customXml/itemProps2.xml><?xml version="1.0" encoding="utf-8"?>
<ds:datastoreItem xmlns:ds="http://schemas.openxmlformats.org/officeDocument/2006/customXml" ds:itemID="{E06B6ADC-C8E6-41E5-9724-B36590D47C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F9E94B-0883-4F0C-BD6C-F92102256EB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CD673-9478-4A3E-A040-19122CE13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aa88a-5f2f-4f2b-9a3e-77c70cb46416"/>
    <ds:schemaRef ds:uri="19150d10-5e9b-4155-94b6-fa9a0611b363"/>
    <ds:schemaRef ds:uri="9690823e-e510-4eb6-a5d5-543cb90b9584"/>
    <ds:schemaRef ds:uri="bda62181-ea7c-4836-9e81-8962e87497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Kostenübersicht</vt:lpstr>
      <vt:lpstr>Boxplot</vt:lpstr>
      <vt:lpstr>Eigabedaten</vt:lpstr>
      <vt:lpstr>Erklärung</vt:lpstr>
      <vt:lpstr>Boxplot!Drucktitel</vt:lpstr>
      <vt:lpstr>Kostenübersicht!Drucktitel</vt:lpstr>
    </vt:vector>
  </TitlesOfParts>
  <Manager>SWISS HOMETOOL</Manager>
  <Company>WEIBEL INNOVATE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Boxplot Vorlage</dc:title>
  <dc:subject>Projekt Templates</dc:subject>
  <dc:creator>John Seedorfer</dc:creator>
  <cp:keywords>analysen, boxplot</cp:keywords>
  <dc:description>(c) 2000-2026 wi-concept</dc:description>
  <cp:lastModifiedBy>John Seedorfer</cp:lastModifiedBy>
  <cp:revision/>
  <cp:lastPrinted>2024-12-01T20:40:51Z</cp:lastPrinted>
  <dcterms:created xsi:type="dcterms:W3CDTF">2018-11-01T15:18:10Z</dcterms:created>
  <dcterms:modified xsi:type="dcterms:W3CDTF">2026-04-01T20:13:06Z</dcterms:modified>
  <cp:category>Excel Vorlage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8493-e43f-432e-b8cc-adb7daa46640_Enabled">
    <vt:lpwstr>true</vt:lpwstr>
  </property>
  <property fmtid="{D5CDD505-2E9C-101B-9397-08002B2CF9AE}" pid="3" name="MSIP_Label_fd058493-e43f-432e-b8cc-adb7daa46640_SiteId">
    <vt:lpwstr>15d1bef2-0a6a-46f9-be4c-023279325e51</vt:lpwstr>
  </property>
  <property fmtid="{D5CDD505-2E9C-101B-9397-08002B2CF9AE}" pid="4" name="MSIP_Label_fd058493-e43f-432e-b8cc-adb7daa46640_Ref">
    <vt:lpwstr>https://api.informationprotection.azure.com/api/15d1bef2-0a6a-46f9-be4c-023279325e51</vt:lpwstr>
  </property>
  <property fmtid="{D5CDD505-2E9C-101B-9397-08002B2CF9AE}" pid="5" name="MSIP_Label_fd058493-e43f-432e-b8cc-adb7daa46640_SetBy">
    <vt:lpwstr>hans.weibel@bbraun.com</vt:lpwstr>
  </property>
  <property fmtid="{D5CDD505-2E9C-101B-9397-08002B2CF9AE}" pid="6" name="MSIP_Label_fd058493-e43f-432e-b8cc-adb7daa46640_SetDate">
    <vt:lpwstr>2022-05-02T11:14:40Z</vt:lpwstr>
  </property>
  <property fmtid="{D5CDD505-2E9C-101B-9397-08002B2CF9AE}" pid="7" name="MSIP_Label_fd058493-e43f-432e-b8cc-adb7daa46640_Name">
    <vt:lpwstr>fd058493-e43f-432e-b8cc-adb7daa46640</vt:lpwstr>
  </property>
  <property fmtid="{D5CDD505-2E9C-101B-9397-08002B2CF9AE}" pid="8" name="MSIP_Label_fd058493-e43f-432e-b8cc-adb7daa46640_Application">
    <vt:lpwstr>Microsoft Azure Information Protection</vt:lpwstr>
  </property>
  <property fmtid="{D5CDD505-2E9C-101B-9397-08002B2CF9AE}" pid="9" name="MSIP_Label_fd058493-e43f-432e-b8cc-adb7daa46640_Extended_MSFT_Method">
    <vt:lpwstr>Automatic</vt:lpwstr>
  </property>
  <property fmtid="{D5CDD505-2E9C-101B-9397-08002B2CF9AE}" pid="10" name="MSIP_Label_fd058493-e43f-432e-b8cc-adb7daa46640_Parent">
    <vt:lpwstr>97735299-2a7d-4f7d-99cc-db352b8b5a9b</vt:lpwstr>
  </property>
  <property fmtid="{D5CDD505-2E9C-101B-9397-08002B2CF9AE}" pid="11" name="ContentTypeId">
    <vt:lpwstr>0x010100BD2B4992B82EF94486B6AA1EF4832E57</vt:lpwstr>
  </property>
  <property fmtid="{D5CDD505-2E9C-101B-9397-08002B2CF9AE}" pid="12" name="_dlc_DocIdItemGuid">
    <vt:lpwstr>1e195260-7a97-4002-8267-1970d09bbc81</vt:lpwstr>
  </property>
  <property fmtid="{D5CDD505-2E9C-101B-9397-08002B2CF9AE}" pid="13" name="EIMColProducts">
    <vt:lpwstr/>
  </property>
  <property fmtid="{D5CDD505-2E9C-101B-9397-08002B2CF9AE}" pid="14" name="EIMColOrganisation">
    <vt:lpwstr/>
  </property>
  <property fmtid="{D5CDD505-2E9C-101B-9397-08002B2CF9AE}" pid="15" name="MSIP_Label_fd058493-e43f-432e-b8cc-adb7daa46640_Method">
    <vt:lpwstr>Standard</vt:lpwstr>
  </property>
  <property fmtid="{D5CDD505-2E9C-101B-9397-08002B2CF9AE}" pid="16" name="MSIP_Label_fd058493-e43f-432e-b8cc-adb7daa46640_ContentBits">
    <vt:lpwstr>0</vt:lpwstr>
  </property>
</Properties>
</file>